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<sst xmlns="http://schemas.openxmlformats.org/spreadsheetml/2006/main" count="502" uniqueCount="390">
  <si>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</si>
  <si>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</si>
  <si>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</si>
  <si>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</si>
  <si>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</si>
  <si>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</si>
  <si>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</si>
  <si>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</si>
  <si>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</si>
  <si>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</si>
  <si>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</si>
  <si>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</si>
  <si>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</si>
  <si>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</si>
  <si>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</si>
  <si>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</si>
  <si>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</si>
  <si>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</si>
  <si>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</si>
  <si>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</si>
  <si>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</si>
  <si>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</si>
  <si>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</si>
  <si>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</si>
  <si>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</si>
  <si>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</si>
  <si>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</si>
  <si>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</si>
  <si>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</si>
  <si>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</si>
  <si>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</si>
  <si>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</si>
  <si>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</si>
  <si>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</si>
  <si>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</si>
  <si>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</si>
  <si>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</si>
  <si>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</si>
  <si>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</si>
  <si>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</si>
  <si>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</si>
  <si>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</si>
  <si>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</si>
  <si>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</si>
  <si>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</si>
  <si>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</si>
  <si>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</si>
  <si>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</si>
  <si>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</si>
  <si>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</si>
  <si>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</si>
  <si>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</si>
  <si>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</si>
  <si>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</si>
  <si>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</si>
  <si>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</si>
  <si>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</si>
  <si>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</si>
  <si>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</si>
  <si>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</si>
  <si>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</si>
  <si>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</si>
  <si>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</si>
  <si>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</si>
  <si>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</si>
  <si>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</si>
  <si>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</si>
  <si>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</si>
  <si>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</si>
  <si>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</si>
  <si>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</si>
  <si>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</si>
  <si>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</si>
  <si>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</si>
  <si>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</si>
  <si>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</si>
  <si>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</si>
  <si>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总计</t>
  </si>
  <si>
    <t>201一般公共服务支出</t>
  </si>
  <si>
    <t>20101人大事务</t>
  </si>
  <si>
    <t>2010101行政运行</t>
  </si>
  <si>
    <t>2010108代表工作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</si>
  <si>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</si>
  <si>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</si>
  <si>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</si>
  <si>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</si>
  <si>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</si>
  <si>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</si>
  <si>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</si>
  <si>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</si>
  <si>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</si>
  <si>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2101103公务员医疗补助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</si>
  <si>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</si>
  <si>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</si>
  <si>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</si>
  <si>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</si>
  <si>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</si>
  <si>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</si>
  <si>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</si>
  <si>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</si>
  <si>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</si>
  <si>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</si>
  <si>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</si>
  <si>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</si>
  <si>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</si>
  <si>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</si>
  <si>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</si>
  <si>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</si>
  <si>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</si>
  <si>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</si>
  <si>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</si>
  <si>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</si>
  <si>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</si>
  <si>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</si>
  <si>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</si>
  <si>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</si>
  <si>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</si>
  <si>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</si>
  <si>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</si>
  <si>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</si>
  <si>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</si>
  <si>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</si>
  <si>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</si>
  <si>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</si>
  <si>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</si>
  <si>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</si>
  <si>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</si>
  <si>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</si>
  <si>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</si>
  <si>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</si>
  <si>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</si>
  <si>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</si>
  <si>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</si>
  <si>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</si>
  <si>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</si>
  <si>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</si>
  <si>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</si>
  <si>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</si>
  <si>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</si>
  <si>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</si>
  <si>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</si>
  <si>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</si>
  <si>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t>国有资本经营预算支出</t>
  </si>
  <si>
    <t>基本
支出</t>
  </si>
  <si>
    <t>项目
支出</t>
  </si>
  <si>
    <r>
      <rPr>
        <sz val="9"/>
        <color rgb="FF000000"/>
        <rFont val="宋体"/>
        <charset val="134"/>
      </rPr>
      <t>**</t>
    </r>
  </si>
  <si>
    <t>华池县人民代表大会常务委员会办公室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</si>
  <si>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</si>
  <si>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</si>
  <si>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</si>
  <si>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</si>
  <si>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一般公共服务支出</t>
  </si>
  <si>
    <t>人大事务</t>
  </si>
  <si>
    <t>行政运行</t>
  </si>
  <si>
    <t>代表工作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</si>
  <si>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</si>
  <si>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</si>
  <si>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</si>
  <si>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</si>
  <si>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</si>
  <si>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</si>
  <si>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</si>
  <si>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行政单位医疗</t>
  </si>
  <si>
    <t>公务员医疗补助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</si>
  <si>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</si>
  <si>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</si>
  <si>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</si>
  <si>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</si>
  <si>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</si>
  <si>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</si>
  <si>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</si>
  <si>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</si>
  <si>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</si>
  <si>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</si>
  <si>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</si>
  <si>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</si>
  <si>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</si>
  <si>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</si>
  <si>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</si>
  <si>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</si>
  <si>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</si>
  <si>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</si>
  <si>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</si>
  <si>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</si>
  <si>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</si>
  <si>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</si>
  <si>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</si>
  <si>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</si>
  <si>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维修（护）费</t>
  </si>
  <si>
    <t>会议费</t>
  </si>
  <si>
    <t>培训费</t>
  </si>
  <si>
    <t>公务接待费</t>
  </si>
  <si>
    <t>劳务费</t>
  </si>
  <si>
    <t>工会经费</t>
  </si>
  <si>
    <t>福利费</t>
  </si>
  <si>
    <t>公务用车运行维护费</t>
  </si>
  <si>
    <t>其他交通费用</t>
  </si>
  <si>
    <t>其他商品和服务支出</t>
  </si>
  <si>
    <t>生活补助</t>
  </si>
  <si>
    <t>其他对个人和家庭补助</t>
  </si>
  <si>
    <t>办公设备购置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</si>
  <si>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</si>
  <si>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</si>
  <si>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</si>
  <si>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</si>
  <si>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</si>
  <si>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</si>
  <si>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</si>
  <si>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</si>
  <si>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</si>
  <si>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t>华池县人民代表大会
常务委员会办公室</t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</si>
  <si>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</si>
  <si>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</si>
  <si>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</si>
  <si>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</si>
  <si>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</si>
  <si>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</si>
  <si>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</si>
  <si>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</si>
  <si>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</si>
  <si>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</si>
  <si>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</si>
  <si>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</si>
  <si>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</si>
  <si>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</si>
  <si>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</si>
  <si>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</si>
  <si>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</si>
  <si>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</si>
  <si>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</si>
  <si>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</si>
  <si>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b/>
        <sz val="9"/>
        <color theme="1"/>
        <rFont val="宋体"/>
        <charset val="134"/>
      </rPr>
      <t>总计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</si>
  <si>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</si>
  <si>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</si>
  <si>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</si>
  <si>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</si>
  <si>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</si>
  <si>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</si>
  <si>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部门整体支出绩效目标申报表</t>
  </si>
  <si>
    <t>（2026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</si>
  <si>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</si>
  <si>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</si>
  <si>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梁娜</t>
  </si>
  <si>
    <r>
      <rPr>
        <sz val="9"/>
        <rFont val="SimSun"/>
        <charset val="134"/>
      </rPr>
      <t>联系电话</t>
    </r>
  </si>
  <si>
    <t>0934-5121526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</si>
  <si>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</si>
  <si>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</si>
  <si>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</si>
  <si>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</si>
  <si>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</si>
  <si>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</si>
  <si>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</si>
  <si>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</si>
  <si>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</si>
  <si>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</si>
  <si>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</si>
  <si>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</si>
  <si>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</si>
  <si>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</si>
  <si>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</si>
  <si>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</si>
  <si>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年度绩效目标</t>
  </si>
  <si>
    <t>1.保障人大机关正常运转，工资、福利及时足额发放，切实保障人大常委会工作正常开展；
2.服务和保障县人大常委会圆满完成年度执法检查、监督工作、调研工作及代表工作等；
3.确保县人大各工作委员会的日常运行，正常履行工作委员会职责；
4.保障人大代表履职，全面提升人大代表履职能力，夯实代表履职基础，充分发挥代表作用。</t>
  </si>
  <si>
    <t>绩 效 指 标</t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</si>
  <si>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</si>
  <si>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</si>
  <si>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</si>
  <si>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</si>
  <si>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</si>
  <si>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</si>
  <si>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</si>
  <si>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</si>
  <si>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</si>
  <si>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</si>
  <si>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</si>
  <si>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</si>
  <si>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</si>
  <si>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</si>
  <si>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</si>
  <si>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</si>
  <si>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</si>
  <si>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</si>
  <si>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</si>
  <si>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</si>
  <si>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</si>
  <si>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</si>
  <si>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</si>
  <si>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</si>
  <si>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</si>
  <si>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</si>
  <si>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</si>
  <si>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</si>
  <si>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</si>
  <si>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t>≤100%</t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</si>
  <si>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</si>
  <si>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</si>
  <si>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</si>
  <si>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</si>
  <si>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</si>
  <si>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保障人员数量</t>
  </si>
  <si>
    <r>
      <rPr>
        <sz val="9"/>
        <rFont val="SimSun"/>
        <charset val="134"/>
      </rPr>
      <t>≥72</t>
    </r>
    <r>
      <rPr>
        <sz val="9"/>
        <color rgb="FF000000"/>
        <rFont val="宋体"/>
        <charset val="134"/>
      </rPr>
      <t>人</t>
    </r>
  </si>
  <si>
    <t>保障工作委员会数量</t>
  </si>
  <si>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134"/>
      </rPr>
      <t>个</t>
    </r>
  </si>
  <si>
    <t>召开人代会次数</t>
  </si>
  <si>
    <t>≥1次</t>
  </si>
  <si>
    <t>开展执法检查、专题调研等次数</t>
  </si>
  <si>
    <t>≥4次</t>
  </si>
  <si>
    <t>完成调研报告</t>
  </si>
  <si>
    <t>≥6个</t>
  </si>
  <si>
    <r>
      <rPr>
        <sz val="9"/>
        <rFont val="SimSun"/>
        <charset val="134"/>
      </rPr>
      <t>质量指标</t>
    </r>
  </si>
  <si>
    <t>人大代表活动经费保障率</t>
  </si>
  <si>
    <t>意见要求办结率</t>
  </si>
  <si>
    <t>≥90%</t>
  </si>
  <si>
    <t>人大代表培训参与率</t>
  </si>
  <si>
    <r>
      <rPr>
        <sz val="9"/>
        <rFont val="SimSun"/>
        <charset val="134"/>
      </rPr>
      <t>时效指标</t>
    </r>
  </si>
  <si>
    <t>召开人代会及时性</t>
  </si>
  <si>
    <t>及时</t>
  </si>
  <si>
    <t>人大议案、建议办结及时性</t>
  </si>
  <si>
    <r>
      <rPr>
        <sz val="9"/>
        <rFont val="SimSun"/>
        <charset val="134"/>
      </rPr>
      <t>成本指标</t>
    </r>
  </si>
  <si>
    <t>经费总金额</t>
  </si>
  <si>
    <r>
      <rPr>
        <sz val="9"/>
        <color rgb="FF000000"/>
        <rFont val="Arial"/>
        <charset val="0"/>
      </rPr>
      <t>≤764.31</t>
    </r>
    <r>
      <rPr>
        <sz val="9"/>
        <color rgb="FF000000"/>
        <rFont val="宋体"/>
        <charset val="0"/>
      </rPr>
      <t>万元</t>
    </r>
  </si>
  <si>
    <t>部门综合指标</t>
  </si>
  <si>
    <r>
      <rPr>
        <sz val="9"/>
        <rFont val="SimSun"/>
        <charset val="134"/>
      </rPr>
      <t>社会效益</t>
    </r>
  </si>
  <si>
    <t>提升人大代表履职能力</t>
  </si>
  <si>
    <t>明显提升</t>
  </si>
  <si>
    <r>
      <rPr>
        <sz val="9"/>
        <rFont val="SimSun"/>
        <charset val="134"/>
      </rPr>
      <t>服务对象满意度</t>
    </r>
  </si>
  <si>
    <t>代表满意度</t>
  </si>
  <si>
    <r>
      <rPr>
        <sz val="9"/>
        <rFont val="SimSun"/>
        <charset val="0"/>
      </rPr>
      <t>≥</t>
    </r>
    <r>
      <rPr>
        <sz val="9"/>
        <rFont val="Arial"/>
        <charset val="0"/>
      </rPr>
      <t>9</t>
    </r>
    <r>
      <rPr>
        <sz val="9"/>
        <rFont val="SimSun"/>
        <charset val="0"/>
      </rPr>
      <t>5%</t>
    </r>
  </si>
  <si>
    <t>单位职工满意度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</si>
  <si>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</si>
  <si>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</si>
  <si>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</si>
  <si>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</si>
  <si>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</si>
  <si>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</si>
  <si>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</si>
  <si>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</si>
  <si>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</si>
  <si>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</si>
  <si>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</si>
  <si>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</si>
  <si>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</si>
  <si>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t>审核意见</t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</si>
  <si>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</si>
  <si>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</si>
  <si>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</si>
  <si>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</si>
  <si>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部门项目支出绩效目标申报表（2026年度）</t>
  </si>
  <si>
    <t>项目名称</t>
  </si>
  <si>
    <t>县、乡人大代表活动经费</t>
  </si>
  <si>
    <t>项目负责人及联系电话</t>
  </si>
  <si>
    <t>杨军13830459918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</si>
  <si>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</si>
  <si>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</si>
  <si>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</si>
  <si>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</si>
  <si>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</si>
  <si>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</si>
  <si>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</si>
  <si>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</si>
  <si>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目标1：保障人大执法检查、专题调研、监督工作及代表工作等正常开展；
目标2：保障人大代表履职，全面提升人大代表履职能力，夯实代表履职基础，充分发挥代表作用；
目标3：充分了解民生，促进社会经济发展。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</si>
  <si>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</si>
  <si>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</si>
  <si>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</si>
  <si>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</si>
  <si>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</si>
  <si>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</si>
  <si>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</si>
  <si>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81.6万元</t>
  </si>
  <si>
    <t>产出指标</t>
  </si>
  <si>
    <t>数量指标</t>
  </si>
  <si>
    <t>保障人大代表数量</t>
  </si>
  <si>
    <t>≤768人</t>
  </si>
  <si>
    <t>开展人大代表履职能力提升培训班次数</t>
  </si>
  <si>
    <t>≤16次</t>
  </si>
  <si>
    <t>召开人大代表会议次数</t>
  </si>
  <si>
    <t>质量指标</t>
  </si>
  <si>
    <t>时效指标</t>
  </si>
  <si>
    <t>人大议案、建议办结是否及时</t>
  </si>
  <si>
    <t>是</t>
  </si>
  <si>
    <t>经费支付及时率</t>
  </si>
  <si>
    <t>效益指标</t>
  </si>
  <si>
    <t>社会效益
指标</t>
  </si>
  <si>
    <t>受益代表人数</t>
  </si>
  <si>
    <t>提升代表履职能力</t>
  </si>
  <si>
    <t>人大工作公信力增加</t>
  </si>
  <si>
    <t>提升代表参政议政能力</t>
  </si>
  <si>
    <t>满意度指标</t>
  </si>
  <si>
    <t>服务对象满度
指标</t>
  </si>
  <si>
    <t>人大代表满意度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</si>
</sst>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1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Times New Roman"/>
      <charset val="0"/>
    </font>
    <font>
      <sz val="10"/>
      <color rgb="FF000000"/>
      <name val="宋体"/>
      <charset val="0"/>
      <scheme val="minor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sz val="10.5"/>
      <color rgb="FF000000"/>
      <name val="宋体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9"/>
      <name val="SimSun"/>
      <charset val="134"/>
    </font>
    <font>
      <sz val="16"/>
      <color rgb="FF000000"/>
      <name val="仿宋_GB2312"/>
      <charset val="134"/>
    </font>
    <font>
      <sz val="9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25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28" applyNumberFormat="0" applyAlignment="0" applyProtection="0">
      <alignment vertical="center"/>
    </xf>
    <xf numFmtId="0" fontId="37" fillId="5" borderId="29" applyNumberFormat="0" applyAlignment="0" applyProtection="0">
      <alignment vertical="center"/>
    </xf>
    <xf numFmtId="0" fontId="38" fillId="5" borderId="28" applyNumberFormat="0" applyAlignment="0" applyProtection="0">
      <alignment vertical="center"/>
    </xf>
    <xf numFmtId="0" fontId="39" fillId="6" borderId="30" applyNumberFormat="0" applyAlignment="0" applyProtection="0">
      <alignment vertical="center"/>
    </xf>
    <xf numFmtId="0" fontId="40" fillId="0" borderId="31" applyNumberFormat="0" applyFill="0" applyAlignment="0" applyProtection="0">
      <alignment vertical="center"/>
    </xf>
    <xf numFmtId="0" fontId="41" fillId="0" borderId="32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7" fillId="0" borderId="0"/>
  </cellStyleXfs>
  <cellXfs count="14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8" fillId="0" borderId="10" xfId="0" applyNumberFormat="1" applyFont="1" applyFill="1" applyBorder="1" applyAlignment="1">
      <alignment horizontal="left" vertical="center" wrapText="1"/>
    </xf>
    <xf numFmtId="0" fontId="10" fillId="0" borderId="11" xfId="0" applyNumberFormat="1" applyFont="1" applyFill="1" applyBorder="1" applyAlignment="1">
      <alignment horizontal="center" vertical="center" textRotation="255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textRotation="255" wrapText="1"/>
    </xf>
    <xf numFmtId="176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left" vertical="top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7" fillId="0" borderId="18" xfId="0" applyNumberFormat="1" applyFont="1" applyFill="1" applyBorder="1" applyAlignment="1">
      <alignment horizontal="center" vertical="center" wrapText="1"/>
    </xf>
    <xf numFmtId="0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0" fontId="7" fillId="0" borderId="20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right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left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3" xfId="0" applyNumberFormat="1" applyFont="1" applyFill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0" fontId="8" fillId="0" borderId="11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22" xfId="0" applyNumberFormat="1" applyFont="1" applyFill="1" applyBorder="1" applyAlignment="1">
      <alignment horizontal="center" vertical="center" wrapText="1"/>
    </xf>
    <xf numFmtId="4" fontId="7" fillId="0" borderId="20" xfId="0" applyNumberFormat="1" applyFont="1" applyFill="1" applyBorder="1" applyAlignment="1">
      <alignment horizontal="right" vertical="center" wrapText="1"/>
    </xf>
    <xf numFmtId="4" fontId="7" fillId="0" borderId="22" xfId="0" applyNumberFormat="1" applyFont="1" applyFill="1" applyBorder="1" applyAlignment="1">
      <alignment horizontal="right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4" fontId="7" fillId="0" borderId="21" xfId="0" applyNumberFormat="1" applyFont="1" applyFill="1" applyBorder="1" applyAlignment="1">
      <alignment horizontal="right" vertical="center" wrapText="1"/>
    </xf>
    <xf numFmtId="4" fontId="7" fillId="0" borderId="23" xfId="0" applyNumberFormat="1" applyFont="1" applyFill="1" applyBorder="1" applyAlignment="1">
      <alignment horizontal="right" vertical="center" wrapText="1"/>
    </xf>
    <xf numFmtId="178" fontId="7" fillId="0" borderId="10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indent="2"/>
    </xf>
    <xf numFmtId="0" fontId="17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right" vertical="center"/>
    </xf>
    <xf numFmtId="0" fontId="19" fillId="0" borderId="0" xfId="0" applyFont="1" applyFill="1" applyAlignment="1">
      <alignment horizontal="left" vertical="center" indent="2"/>
    </xf>
    <xf numFmtId="0" fontId="21" fillId="0" borderId="1" xfId="0" applyFont="1" applyFill="1" applyBorder="1" applyAlignment="1">
      <alignment horizontal="right" vertical="center" wrapText="1"/>
    </xf>
    <xf numFmtId="0" fontId="0" fillId="0" borderId="0" xfId="0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 indent="2"/>
    </xf>
    <xf numFmtId="0" fontId="19" fillId="0" borderId="0" xfId="0" applyFont="1" applyFill="1" applyAlignment="1">
      <alignment horizontal="justify" vertical="center"/>
    </xf>
    <xf numFmtId="0" fontId="18" fillId="0" borderId="1" xfId="0" applyFont="1" applyFill="1" applyBorder="1" applyAlignment="1">
      <alignment horizontal="justify" vertical="top"/>
    </xf>
    <xf numFmtId="0" fontId="22" fillId="0" borderId="1" xfId="0" applyFont="1" applyFill="1" applyBorder="1" applyAlignment="1">
      <alignment horizontal="justify" vertical="center"/>
    </xf>
    <xf numFmtId="0" fontId="22" fillId="0" borderId="1" xfId="0" applyFont="1" applyFill="1" applyBorder="1" applyAlignment="1">
      <alignment horizontal="right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177" fontId="23" fillId="0" borderId="1" xfId="0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top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right" vertical="center"/>
    </xf>
    <xf numFmtId="0" fontId="0" fillId="0" borderId="0" xfId="0" applyFill="1" applyAlignment="1">
      <alignment vertical="center" wrapText="1"/>
    </xf>
    <xf numFmtId="0" fontId="23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right" vertical="top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left" vertical="center" indent="2"/>
    </xf>
    <xf numFmtId="0" fontId="26" fillId="0" borderId="1" xfId="0" applyFont="1" applyFill="1" applyBorder="1" applyAlignment="1">
      <alignment horizontal="justify" vertical="center"/>
    </xf>
    <xf numFmtId="177" fontId="26" fillId="0" borderId="1" xfId="0" applyNumberFormat="1" applyFont="1" applyFill="1" applyBorder="1" applyAlignment="1">
      <alignment horizontal="right" vertical="center"/>
    </xf>
    <xf numFmtId="0" fontId="27" fillId="0" borderId="1" xfId="0" applyFont="1" applyFill="1" applyBorder="1" applyAlignment="1">
      <alignment vertical="center"/>
    </xf>
    <xf numFmtId="177" fontId="27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177" fontId="26" fillId="0" borderId="1" xfId="0" applyNumberFormat="1" applyFont="1" applyFill="1" applyBorder="1" applyAlignment="1">
      <alignment vertical="center"/>
    </xf>
    <xf numFmtId="177" fontId="24" fillId="0" borderId="1" xfId="0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indent="2"/>
    </xf>
    <xf numFmtId="0" fontId="0" fillId="0" borderId="0" xfId="0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I32" sqref="I32"/>
    </sheetView>
  </sheetViews>
  <sheetFormatPr defaultColWidth="9" defaultRowHeight="14.25" outlineLevelCol="3"/>
  <cols>
    <col min="1" max="1" width="28" style="89" customWidth="1"/>
    <col min="2" max="2" width="13.9833333333333" style="89" customWidth="1"/>
    <col min="3" max="3" width="29.9166666666667" style="89" customWidth="1"/>
    <col min="4" max="4" width="13.75" style="89" customWidth="1"/>
    <col min="5" max="16384" width="9" style="89"/>
  </cols>
  <sheetData>
    <row r="1" ht="20.25" spans="1:4">
      <c r="A1" s="145" t="s">
        <v>0</v>
      </c>
      <c r="B1" s="145"/>
      <c r="C1" s="145"/>
      <c r="D1" s="145"/>
    </row>
    <row r="2" spans="1:4">
      <c r="A2" s="146"/>
      <c r="D2" s="89" t="s">
        <v>1</v>
      </c>
    </row>
    <row r="3" ht="15" customHeight="1" spans="1:4">
      <c r="A3" s="93" t="s">
        <v>2</v>
      </c>
      <c r="B3" s="93"/>
      <c r="C3" s="93" t="s">
        <v>3</v>
      </c>
      <c r="D3" s="93"/>
    </row>
    <row r="4" spans="1:4">
      <c r="A4" s="93" t="s">
        <v>4</v>
      </c>
      <c r="B4" s="93" t="s">
        <v>5</v>
      </c>
      <c r="C4" s="93" t="s">
        <v>4</v>
      </c>
      <c r="D4" s="93" t="s">
        <v>5</v>
      </c>
    </row>
    <row r="5" s="144" customFormat="1" ht="19" customHeight="1" spans="1:4">
      <c r="A5" s="97" t="s">
        <v>6</v>
      </c>
      <c r="B5" s="127">
        <v>764.31</v>
      </c>
      <c r="C5" s="97" t="s">
        <v>7</v>
      </c>
      <c r="D5" s="124">
        <v>612.69</v>
      </c>
    </row>
    <row r="6" s="144" customFormat="1" ht="19" customHeight="1" spans="1:4">
      <c r="A6" s="97" t="s">
        <v>8</v>
      </c>
      <c r="B6" s="127"/>
      <c r="C6" s="97" t="s">
        <v>9</v>
      </c>
      <c r="D6" s="124"/>
    </row>
    <row r="7" s="144" customFormat="1" ht="19" customHeight="1" spans="1:4">
      <c r="A7" s="97" t="s">
        <v>10</v>
      </c>
      <c r="B7" s="127"/>
      <c r="C7" s="97" t="s">
        <v>11</v>
      </c>
      <c r="D7" s="124"/>
    </row>
    <row r="8" s="144" customFormat="1" ht="19" customHeight="1" spans="1:4">
      <c r="A8" s="97" t="s">
        <v>12</v>
      </c>
      <c r="B8" s="127"/>
      <c r="C8" s="97" t="s">
        <v>13</v>
      </c>
      <c r="D8" s="124"/>
    </row>
    <row r="9" s="144" customFormat="1" ht="19" customHeight="1" spans="1:4">
      <c r="A9" s="97" t="s">
        <v>14</v>
      </c>
      <c r="B9" s="127"/>
      <c r="C9" s="97" t="s">
        <v>15</v>
      </c>
      <c r="D9" s="124"/>
    </row>
    <row r="10" s="144" customFormat="1" ht="19" customHeight="1" spans="1:4">
      <c r="A10" s="97" t="s">
        <v>16</v>
      </c>
      <c r="B10" s="127"/>
      <c r="C10" s="97" t="s">
        <v>17</v>
      </c>
      <c r="D10" s="124"/>
    </row>
    <row r="11" s="144" customFormat="1" ht="19" customHeight="1" spans="1:4">
      <c r="A11" s="97" t="s">
        <v>18</v>
      </c>
      <c r="B11" s="127"/>
      <c r="C11" s="97" t="s">
        <v>19</v>
      </c>
      <c r="D11" s="124"/>
    </row>
    <row r="12" s="144" customFormat="1" ht="19" customHeight="1" spans="1:4">
      <c r="A12" s="97" t="s">
        <v>20</v>
      </c>
      <c r="B12" s="127"/>
      <c r="C12" s="97" t="s">
        <v>21</v>
      </c>
      <c r="D12" s="124">
        <v>81.87</v>
      </c>
    </row>
    <row r="13" s="144" customFormat="1" ht="19" customHeight="1" spans="1:4">
      <c r="A13" s="97" t="s">
        <v>22</v>
      </c>
      <c r="B13" s="127"/>
      <c r="C13" s="97" t="s">
        <v>23</v>
      </c>
      <c r="D13" s="124"/>
    </row>
    <row r="14" s="144" customFormat="1" ht="19" customHeight="1" spans="1:4">
      <c r="A14" s="97"/>
      <c r="B14" s="127"/>
      <c r="C14" s="97" t="s">
        <v>24</v>
      </c>
      <c r="D14" s="124">
        <v>30.03</v>
      </c>
    </row>
    <row r="15" s="144" customFormat="1" ht="19" customHeight="1" spans="1:4">
      <c r="A15" s="97"/>
      <c r="B15" s="127"/>
      <c r="C15" s="97" t="s">
        <v>25</v>
      </c>
      <c r="D15" s="124"/>
    </row>
    <row r="16" s="144" customFormat="1" ht="19" customHeight="1" spans="1:4">
      <c r="A16" s="97"/>
      <c r="B16" s="127"/>
      <c r="C16" s="97" t="s">
        <v>26</v>
      </c>
      <c r="D16" s="124"/>
    </row>
    <row r="17" s="144" customFormat="1" ht="19" customHeight="1" spans="1:4">
      <c r="A17" s="97"/>
      <c r="B17" s="127"/>
      <c r="C17" s="97" t="s">
        <v>27</v>
      </c>
      <c r="D17" s="124"/>
    </row>
    <row r="18" s="144" customFormat="1" ht="19" customHeight="1" spans="1:4">
      <c r="A18" s="97"/>
      <c r="B18" s="127"/>
      <c r="C18" s="97" t="s">
        <v>28</v>
      </c>
      <c r="D18" s="124"/>
    </row>
    <row r="19" s="144" customFormat="1" ht="19" customHeight="1" spans="1:4">
      <c r="A19" s="97"/>
      <c r="B19" s="127"/>
      <c r="C19" s="97" t="s">
        <v>29</v>
      </c>
      <c r="D19" s="124"/>
    </row>
    <row r="20" s="144" customFormat="1" ht="19" customHeight="1" spans="1:4">
      <c r="A20" s="97"/>
      <c r="B20" s="127"/>
      <c r="C20" s="97" t="s">
        <v>30</v>
      </c>
      <c r="D20" s="124"/>
    </row>
    <row r="21" s="144" customFormat="1" ht="19" customHeight="1" spans="1:4">
      <c r="A21" s="97"/>
      <c r="B21" s="127"/>
      <c r="C21" s="97" t="s">
        <v>31</v>
      </c>
      <c r="D21" s="124"/>
    </row>
    <row r="22" s="144" customFormat="1" ht="19" customHeight="1" spans="1:4">
      <c r="A22" s="97"/>
      <c r="B22" s="127"/>
      <c r="C22" s="97" t="s">
        <v>32</v>
      </c>
      <c r="D22" s="124"/>
    </row>
    <row r="23" s="144" customFormat="1" ht="19" customHeight="1" spans="1:4">
      <c r="A23" s="97"/>
      <c r="B23" s="127"/>
      <c r="C23" s="97" t="s">
        <v>33</v>
      </c>
      <c r="D23" s="124"/>
    </row>
    <row r="24" s="144" customFormat="1" ht="19" customHeight="1" spans="1:4">
      <c r="A24" s="97"/>
      <c r="B24" s="127"/>
      <c r="C24" s="97" t="s">
        <v>34</v>
      </c>
      <c r="D24" s="124">
        <v>39.72</v>
      </c>
    </row>
    <row r="25" s="144" customFormat="1" ht="19" customHeight="1" spans="1:4">
      <c r="A25" s="97"/>
      <c r="B25" s="127"/>
      <c r="C25" s="97" t="s">
        <v>35</v>
      </c>
      <c r="D25" s="124"/>
    </row>
    <row r="26" s="144" customFormat="1" ht="19" customHeight="1" spans="1:4">
      <c r="A26" s="97"/>
      <c r="B26" s="127"/>
      <c r="C26" s="97" t="s">
        <v>36</v>
      </c>
      <c r="D26" s="124"/>
    </row>
    <row r="27" s="144" customFormat="1" ht="19" customHeight="1" spans="1:4">
      <c r="A27" s="97"/>
      <c r="B27" s="127"/>
      <c r="C27" s="97" t="s">
        <v>37</v>
      </c>
      <c r="D27" s="124"/>
    </row>
    <row r="28" s="144" customFormat="1" ht="19" customHeight="1" spans="1:4">
      <c r="A28" s="97"/>
      <c r="B28" s="127"/>
      <c r="C28" s="97" t="s">
        <v>38</v>
      </c>
      <c r="D28" s="124"/>
    </row>
    <row r="29" s="144" customFormat="1" ht="19" customHeight="1" spans="1:4">
      <c r="A29" s="97"/>
      <c r="B29" s="127"/>
      <c r="C29" s="97" t="s">
        <v>39</v>
      </c>
      <c r="D29" s="124"/>
    </row>
    <row r="30" s="144" customFormat="1" ht="19" customHeight="1" spans="1:4">
      <c r="A30" s="97"/>
      <c r="B30" s="127"/>
      <c r="C30" s="97" t="s">
        <v>40</v>
      </c>
      <c r="D30" s="124"/>
    </row>
    <row r="31" s="144" customFormat="1" ht="19" customHeight="1" spans="1:4">
      <c r="A31" s="97"/>
      <c r="B31" s="127"/>
      <c r="C31" s="97" t="s">
        <v>41</v>
      </c>
      <c r="D31" s="124"/>
    </row>
    <row r="32" s="144" customFormat="1" ht="19" customHeight="1" spans="1:4">
      <c r="A32" s="97"/>
      <c r="B32" s="127"/>
      <c r="C32" s="97" t="s">
        <v>42</v>
      </c>
      <c r="D32" s="124"/>
    </row>
    <row r="33" s="144" customFormat="1" ht="19" customHeight="1" spans="1:4">
      <c r="A33" s="97"/>
      <c r="B33" s="127"/>
      <c r="C33" s="97" t="s">
        <v>43</v>
      </c>
      <c r="D33" s="124"/>
    </row>
    <row r="34" s="144" customFormat="1" ht="19" customHeight="1" spans="1:4">
      <c r="A34" s="97"/>
      <c r="B34" s="127"/>
      <c r="C34" s="97" t="s">
        <v>44</v>
      </c>
      <c r="D34" s="124"/>
    </row>
    <row r="35" s="144" customFormat="1" ht="19" customHeight="1" spans="1:4">
      <c r="A35" s="97"/>
      <c r="B35" s="127"/>
      <c r="C35" s="97"/>
      <c r="D35" s="147"/>
    </row>
    <row r="36" s="144" customFormat="1" ht="19" customHeight="1" spans="1:4">
      <c r="A36" s="93" t="s">
        <v>45</v>
      </c>
      <c r="B36" s="148">
        <f>B5</f>
        <v>764.31</v>
      </c>
      <c r="C36" s="93" t="s">
        <v>46</v>
      </c>
      <c r="D36" s="124">
        <f>SUM(D5:D34)</f>
        <v>764.31</v>
      </c>
    </row>
    <row r="37" s="144" customFormat="1" ht="19" customHeight="1" spans="1:4">
      <c r="A37" s="97" t="s">
        <v>47</v>
      </c>
      <c r="B37" s="128"/>
      <c r="C37" s="97" t="s">
        <v>48</v>
      </c>
      <c r="D37" s="128"/>
    </row>
    <row r="38" s="144" customFormat="1" ht="19" customHeight="1" spans="1:4">
      <c r="A38" s="97" t="s">
        <v>49</v>
      </c>
      <c r="B38" s="128"/>
      <c r="C38" s="97"/>
      <c r="D38" s="127"/>
    </row>
    <row r="39" s="144" customFormat="1" ht="19" customHeight="1" spans="1:4">
      <c r="A39" s="97"/>
      <c r="B39" s="128"/>
      <c r="C39" s="97"/>
      <c r="D39" s="127"/>
    </row>
    <row r="40" s="144" customFormat="1" ht="19" customHeight="1" spans="1:4">
      <c r="A40" s="93" t="s">
        <v>50</v>
      </c>
      <c r="B40" s="148">
        <f>B36</f>
        <v>764.31</v>
      </c>
      <c r="C40" s="93" t="s">
        <v>51</v>
      </c>
      <c r="D40" s="129">
        <f>D36</f>
        <v>764.31</v>
      </c>
    </row>
    <row r="41" spans="1:1">
      <c r="A41" s="107" t="s">
        <v>52</v>
      </c>
    </row>
  </sheetData>
  <mergeCells count="3">
    <mergeCell ref="A1:D1"/>
    <mergeCell ref="A3:B3"/>
    <mergeCell ref="C3:D3"/>
  </mergeCells>
  <pageMargins left="0.75" right="0.75" top="0.550694444444444" bottom="0.354166666666667" header="0.432638888888889" footer="0.19652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H33" sqref="H33"/>
    </sheetView>
  </sheetViews>
  <sheetFormatPr defaultColWidth="9" defaultRowHeight="14.25" outlineLevelCol="1"/>
  <cols>
    <col min="1" max="1" width="69" customWidth="1"/>
    <col min="2" max="2" width="12" customWidth="1"/>
  </cols>
  <sheetData>
    <row r="1" ht="20.25" spans="1:1">
      <c r="A1" s="139" t="s">
        <v>53</v>
      </c>
    </row>
    <row r="2" spans="1:2">
      <c r="A2" s="140"/>
      <c r="B2" t="s">
        <v>1</v>
      </c>
    </row>
    <row r="3" ht="20" customHeight="1" spans="1:2">
      <c r="A3" s="88" t="s">
        <v>4</v>
      </c>
      <c r="B3" s="88" t="s">
        <v>5</v>
      </c>
    </row>
    <row r="4" ht="20" customHeight="1" spans="1:2">
      <c r="A4" s="88" t="s">
        <v>54</v>
      </c>
      <c r="B4" s="88">
        <v>1</v>
      </c>
    </row>
    <row r="5" ht="20" customHeight="1" spans="1:2">
      <c r="A5" s="141" t="s">
        <v>55</v>
      </c>
      <c r="B5" s="142">
        <v>764.31</v>
      </c>
    </row>
    <row r="6" ht="20" customHeight="1" spans="1:2">
      <c r="A6" s="86" t="s">
        <v>56</v>
      </c>
      <c r="B6" s="142"/>
    </row>
    <row r="7" ht="20" customHeight="1" spans="1:2">
      <c r="A7" s="141" t="s">
        <v>57</v>
      </c>
      <c r="B7" s="142"/>
    </row>
    <row r="8" ht="20" customHeight="1" spans="1:2">
      <c r="A8" s="86" t="s">
        <v>56</v>
      </c>
      <c r="B8" s="142"/>
    </row>
    <row r="9" ht="20" customHeight="1" spans="1:2">
      <c r="A9" s="141" t="s">
        <v>58</v>
      </c>
      <c r="B9" s="142"/>
    </row>
    <row r="10" ht="20" customHeight="1" spans="1:2">
      <c r="A10" s="86" t="s">
        <v>56</v>
      </c>
      <c r="B10" s="142"/>
    </row>
    <row r="11" ht="20" customHeight="1" spans="1:2">
      <c r="A11" s="141" t="s">
        <v>59</v>
      </c>
      <c r="B11" s="142"/>
    </row>
    <row r="12" ht="20" customHeight="1" spans="1:2">
      <c r="A12" s="86" t="s">
        <v>56</v>
      </c>
      <c r="B12" s="142"/>
    </row>
    <row r="13" ht="20" customHeight="1" spans="1:2">
      <c r="A13" s="141" t="s">
        <v>60</v>
      </c>
      <c r="B13" s="142"/>
    </row>
    <row r="14" ht="20" customHeight="1" spans="1:2">
      <c r="A14" s="86" t="s">
        <v>56</v>
      </c>
      <c r="B14" s="142"/>
    </row>
    <row r="15" ht="20" customHeight="1" spans="1:2">
      <c r="A15" s="141" t="s">
        <v>61</v>
      </c>
      <c r="B15" s="142"/>
    </row>
    <row r="16" ht="20" customHeight="1" spans="1:2">
      <c r="A16" s="86" t="s">
        <v>56</v>
      </c>
      <c r="B16" s="142"/>
    </row>
    <row r="17" ht="20" customHeight="1" spans="1:2">
      <c r="A17" s="141" t="s">
        <v>62</v>
      </c>
      <c r="B17" s="142"/>
    </row>
    <row r="18" ht="20" customHeight="1" spans="1:2">
      <c r="A18" s="86" t="s">
        <v>56</v>
      </c>
      <c r="B18" s="142"/>
    </row>
    <row r="19" ht="20" customHeight="1" spans="1:2">
      <c r="A19" s="141" t="s">
        <v>63</v>
      </c>
      <c r="B19" s="142"/>
    </row>
    <row r="20" ht="20" customHeight="1" spans="1:2">
      <c r="A20" s="86" t="s">
        <v>56</v>
      </c>
      <c r="B20" s="142"/>
    </row>
    <row r="21" ht="20" customHeight="1" spans="1:2">
      <c r="A21" s="141" t="s">
        <v>64</v>
      </c>
      <c r="B21" s="142"/>
    </row>
    <row r="22" ht="20" customHeight="1" spans="1:2">
      <c r="A22" s="86" t="s">
        <v>56</v>
      </c>
      <c r="B22" s="142"/>
    </row>
    <row r="23" ht="20" customHeight="1" spans="1:2">
      <c r="A23" s="141" t="s">
        <v>65</v>
      </c>
      <c r="B23" s="142">
        <v>764.31</v>
      </c>
    </row>
    <row r="24" ht="20" customHeight="1" spans="1:2">
      <c r="A24" s="86" t="s">
        <v>66</v>
      </c>
      <c r="B24" s="142"/>
    </row>
    <row r="25" ht="20" customHeight="1" spans="1:2">
      <c r="A25" s="86" t="s">
        <v>66</v>
      </c>
      <c r="B25" s="142"/>
    </row>
    <row r="26" ht="20" customHeight="1" spans="1:2">
      <c r="A26" s="86" t="s">
        <v>66</v>
      </c>
      <c r="B26" s="142"/>
    </row>
    <row r="27" ht="20" customHeight="1" spans="1:2">
      <c r="A27" s="86" t="s">
        <v>66</v>
      </c>
      <c r="B27" s="142"/>
    </row>
    <row r="28" ht="20" customHeight="1" spans="1:2">
      <c r="A28" s="86" t="s">
        <v>66</v>
      </c>
      <c r="B28" s="142"/>
    </row>
    <row r="29" ht="20" customHeight="1" spans="1:2">
      <c r="A29" s="141" t="s">
        <v>67</v>
      </c>
      <c r="B29" s="142"/>
    </row>
    <row r="30" ht="20" customHeight="1" spans="1:2">
      <c r="A30" s="86" t="s">
        <v>56</v>
      </c>
      <c r="B30" s="142"/>
    </row>
    <row r="31" ht="20" customHeight="1" spans="1:2">
      <c r="A31" s="141" t="s">
        <v>68</v>
      </c>
      <c r="B31" s="142"/>
    </row>
    <row r="32" ht="20" customHeight="1" spans="1:2">
      <c r="A32" s="86" t="s">
        <v>56</v>
      </c>
      <c r="B32" s="142"/>
    </row>
    <row r="33" ht="20" customHeight="1" spans="1:2">
      <c r="A33" s="141" t="s">
        <v>69</v>
      </c>
      <c r="B33" s="142">
        <v>764.31</v>
      </c>
    </row>
    <row r="34" spans="1:1">
      <c r="A34" s="143" t="s">
        <v>70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I17" sqref="I17"/>
    </sheetView>
  </sheetViews>
  <sheetFormatPr defaultColWidth="9" defaultRowHeight="14.25" outlineLevelCol="4"/>
  <cols>
    <col min="1" max="1" width="40.75" style="89" customWidth="1"/>
    <col min="2" max="5" width="11.75" style="89" customWidth="1"/>
    <col min="6" max="16384" width="9" style="89"/>
  </cols>
  <sheetData>
    <row r="1" ht="37" customHeight="1" spans="1:5">
      <c r="A1" s="90" t="s">
        <v>71</v>
      </c>
      <c r="B1" s="90"/>
      <c r="C1" s="90"/>
      <c r="D1" s="90"/>
      <c r="E1" s="90"/>
    </row>
    <row r="2" spans="1:5">
      <c r="A2" s="91"/>
      <c r="B2" s="92"/>
      <c r="C2" s="92"/>
      <c r="D2" s="92"/>
      <c r="E2" s="92" t="s">
        <v>1</v>
      </c>
    </row>
    <row r="3" ht="25" customHeight="1" spans="1:5">
      <c r="A3" s="93" t="s">
        <v>72</v>
      </c>
      <c r="B3" s="93" t="s">
        <v>73</v>
      </c>
      <c r="C3" s="93" t="s">
        <v>74</v>
      </c>
      <c r="D3" s="93" t="s">
        <v>75</v>
      </c>
      <c r="E3" s="93" t="s">
        <v>76</v>
      </c>
    </row>
    <row r="4" ht="25" customHeight="1" spans="1:5">
      <c r="A4" s="93" t="s">
        <v>54</v>
      </c>
      <c r="B4" s="93">
        <v>1</v>
      </c>
      <c r="C4" s="93">
        <v>2</v>
      </c>
      <c r="D4" s="93">
        <v>3</v>
      </c>
      <c r="E4" s="93">
        <v>4</v>
      </c>
    </row>
    <row r="5" ht="25" customHeight="1" spans="1:5">
      <c r="A5" s="131" t="s">
        <v>77</v>
      </c>
      <c r="B5" s="132">
        <f>C5+D5</f>
        <v>764.31</v>
      </c>
      <c r="C5" s="132">
        <f>C6+C10+C17+C21</f>
        <v>682.71</v>
      </c>
      <c r="D5" s="132">
        <f>D6+D10+D17+D21</f>
        <v>81.6</v>
      </c>
      <c r="E5" s="138"/>
    </row>
    <row r="6" ht="25" customHeight="1" spans="1:5">
      <c r="A6" s="133" t="s">
        <v>78</v>
      </c>
      <c r="B6" s="134">
        <f t="shared" ref="B6:B22" si="0">C6+D6</f>
        <v>612.69</v>
      </c>
      <c r="C6" s="134">
        <f>C7</f>
        <v>531.09</v>
      </c>
      <c r="D6" s="134">
        <f>D7</f>
        <v>81.6</v>
      </c>
      <c r="E6" s="138"/>
    </row>
    <row r="7" ht="25" customHeight="1" spans="1:5">
      <c r="A7" s="135" t="s">
        <v>79</v>
      </c>
      <c r="B7" s="136">
        <f t="shared" si="0"/>
        <v>612.69</v>
      </c>
      <c r="C7" s="136">
        <f>C8+C9</f>
        <v>531.09</v>
      </c>
      <c r="D7" s="136">
        <f>D8+D9</f>
        <v>81.6</v>
      </c>
      <c r="E7" s="138"/>
    </row>
    <row r="8" ht="25" customHeight="1" spans="1:5">
      <c r="A8" s="112" t="s">
        <v>80</v>
      </c>
      <c r="B8" s="137">
        <f t="shared" si="0"/>
        <v>531.09</v>
      </c>
      <c r="C8" s="137">
        <v>531.09</v>
      </c>
      <c r="D8" s="137"/>
      <c r="E8" s="122"/>
    </row>
    <row r="9" ht="25" customHeight="1" spans="1:5">
      <c r="A9" s="112" t="s">
        <v>81</v>
      </c>
      <c r="B9" s="137">
        <f t="shared" si="0"/>
        <v>81.6</v>
      </c>
      <c r="C9" s="137"/>
      <c r="D9" s="137">
        <v>81.6</v>
      </c>
      <c r="E9" s="122"/>
    </row>
    <row r="10" ht="25" customHeight="1" spans="1:5">
      <c r="A10" s="133" t="s">
        <v>82</v>
      </c>
      <c r="B10" s="134">
        <f t="shared" si="0"/>
        <v>81.87</v>
      </c>
      <c r="C10" s="134">
        <f>C11+C14</f>
        <v>81.87</v>
      </c>
      <c r="D10" s="134">
        <f>D11+D14</f>
        <v>0</v>
      </c>
      <c r="E10" s="122"/>
    </row>
    <row r="11" ht="25" customHeight="1" spans="1:5">
      <c r="A11" s="135" t="s">
        <v>83</v>
      </c>
      <c r="B11" s="136">
        <f t="shared" si="0"/>
        <v>79.44</v>
      </c>
      <c r="C11" s="136">
        <f>C12+C13</f>
        <v>79.44</v>
      </c>
      <c r="D11" s="136">
        <f>D12+D13</f>
        <v>0</v>
      </c>
      <c r="E11" s="122"/>
    </row>
    <row r="12" ht="25" customHeight="1" spans="1:5">
      <c r="A12" s="112" t="s">
        <v>84</v>
      </c>
      <c r="B12" s="137">
        <f t="shared" si="0"/>
        <v>52.96</v>
      </c>
      <c r="C12" s="137">
        <v>52.96</v>
      </c>
      <c r="D12" s="137"/>
      <c r="E12" s="122"/>
    </row>
    <row r="13" ht="25" customHeight="1" spans="1:5">
      <c r="A13" s="112" t="s">
        <v>85</v>
      </c>
      <c r="B13" s="137">
        <f t="shared" si="0"/>
        <v>26.48</v>
      </c>
      <c r="C13" s="137">
        <v>26.48</v>
      </c>
      <c r="D13" s="137"/>
      <c r="E13" s="122"/>
    </row>
    <row r="14" ht="25" customHeight="1" spans="1:5">
      <c r="A14" s="135" t="s">
        <v>86</v>
      </c>
      <c r="B14" s="136">
        <f t="shared" si="0"/>
        <v>2.43</v>
      </c>
      <c r="C14" s="136">
        <f t="shared" ref="C14:C17" si="1">C15</f>
        <v>2.43</v>
      </c>
      <c r="D14" s="136">
        <f t="shared" ref="D14:D17" si="2">D15</f>
        <v>0</v>
      </c>
      <c r="E14" s="122"/>
    </row>
    <row r="15" ht="25" customHeight="1" spans="1:5">
      <c r="A15" s="112" t="s">
        <v>87</v>
      </c>
      <c r="B15" s="137">
        <f t="shared" si="0"/>
        <v>2.43</v>
      </c>
      <c r="C15" s="137">
        <v>2.43</v>
      </c>
      <c r="D15" s="137"/>
      <c r="E15" s="122"/>
    </row>
    <row r="16" ht="25" customHeight="1" spans="1:5">
      <c r="A16" s="133" t="s">
        <v>88</v>
      </c>
      <c r="B16" s="134">
        <f t="shared" si="0"/>
        <v>30.03</v>
      </c>
      <c r="C16" s="134">
        <f t="shared" si="1"/>
        <v>30.03</v>
      </c>
      <c r="D16" s="134">
        <f t="shared" si="2"/>
        <v>0</v>
      </c>
      <c r="E16" s="122"/>
    </row>
    <row r="17" ht="25" customHeight="1" spans="1:5">
      <c r="A17" s="135" t="s">
        <v>89</v>
      </c>
      <c r="B17" s="136">
        <f t="shared" si="0"/>
        <v>30.03</v>
      </c>
      <c r="C17" s="136">
        <f>C18+C19</f>
        <v>30.03</v>
      </c>
      <c r="D17" s="136">
        <f t="shared" si="2"/>
        <v>0</v>
      </c>
      <c r="E17" s="122"/>
    </row>
    <row r="18" ht="25" customHeight="1" spans="1:5">
      <c r="A18" s="112" t="s">
        <v>90</v>
      </c>
      <c r="B18" s="137">
        <f t="shared" si="0"/>
        <v>21.52</v>
      </c>
      <c r="C18" s="137">
        <v>21.52</v>
      </c>
      <c r="D18" s="137"/>
      <c r="E18" s="122"/>
    </row>
    <row r="19" ht="25" customHeight="1" spans="1:5">
      <c r="A19" s="112" t="s">
        <v>91</v>
      </c>
      <c r="B19" s="137">
        <f t="shared" si="0"/>
        <v>8.51</v>
      </c>
      <c r="C19" s="137">
        <v>8.51</v>
      </c>
      <c r="D19" s="137"/>
      <c r="E19" s="122"/>
    </row>
    <row r="20" ht="25" customHeight="1" spans="1:5">
      <c r="A20" s="133" t="s">
        <v>92</v>
      </c>
      <c r="B20" s="134">
        <f t="shared" si="0"/>
        <v>39.72</v>
      </c>
      <c r="C20" s="134">
        <f>C21</f>
        <v>39.72</v>
      </c>
      <c r="D20" s="134">
        <f>D21</f>
        <v>0</v>
      </c>
      <c r="E20" s="122"/>
    </row>
    <row r="21" ht="25" customHeight="1" spans="1:5">
      <c r="A21" s="135" t="s">
        <v>93</v>
      </c>
      <c r="B21" s="136">
        <f t="shared" si="0"/>
        <v>39.72</v>
      </c>
      <c r="C21" s="136">
        <f>C22</f>
        <v>39.72</v>
      </c>
      <c r="D21" s="136">
        <f>D22</f>
        <v>0</v>
      </c>
      <c r="E21" s="122"/>
    </row>
    <row r="22" ht="25" customHeight="1" spans="1:5">
      <c r="A22" s="112" t="s">
        <v>94</v>
      </c>
      <c r="B22" s="137">
        <f t="shared" si="0"/>
        <v>39.72</v>
      </c>
      <c r="C22" s="137">
        <v>39.72</v>
      </c>
      <c r="D22" s="137"/>
      <c r="E22" s="122"/>
    </row>
    <row r="23" spans="1:1">
      <c r="A23" s="106" t="s">
        <v>95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0" workbookViewId="0">
      <selection activeCell="F24" sqref="F24"/>
    </sheetView>
  </sheetViews>
  <sheetFormatPr defaultColWidth="9" defaultRowHeight="14.25" outlineLevelCol="3"/>
  <cols>
    <col min="1" max="1" width="30.125" style="89" customWidth="1"/>
    <col min="2" max="2" width="11.5" style="89" customWidth="1"/>
    <col min="3" max="3" width="27.25" style="89" customWidth="1"/>
    <col min="4" max="4" width="11.875" style="89" customWidth="1"/>
    <col min="5" max="16384" width="9" style="89"/>
  </cols>
  <sheetData>
    <row r="1" ht="20.25" spans="1:4">
      <c r="A1" s="90" t="s">
        <v>96</v>
      </c>
      <c r="B1" s="90"/>
      <c r="C1" s="90"/>
      <c r="D1" s="90"/>
    </row>
    <row r="2" spans="1:4">
      <c r="A2" s="91"/>
      <c r="B2" s="92"/>
      <c r="C2" s="92"/>
      <c r="D2" s="92" t="s">
        <v>1</v>
      </c>
    </row>
    <row r="3" ht="15" customHeight="1" spans="1:4">
      <c r="A3" s="93" t="s">
        <v>97</v>
      </c>
      <c r="B3" s="93"/>
      <c r="C3" s="93" t="s">
        <v>98</v>
      </c>
      <c r="D3" s="93"/>
    </row>
    <row r="4" spans="1:4">
      <c r="A4" s="93" t="s">
        <v>4</v>
      </c>
      <c r="B4" s="93" t="s">
        <v>5</v>
      </c>
      <c r="C4" s="93" t="s">
        <v>4</v>
      </c>
      <c r="D4" s="93" t="s">
        <v>99</v>
      </c>
    </row>
    <row r="5" ht="20" customHeight="1" spans="1:4">
      <c r="A5" s="97" t="s">
        <v>100</v>
      </c>
      <c r="B5" s="124">
        <f>SUM(B6:B8)</f>
        <v>764.31</v>
      </c>
      <c r="C5" s="97" t="s">
        <v>101</v>
      </c>
      <c r="D5" s="124">
        <f>SUM(D6:D34)</f>
        <v>764.31</v>
      </c>
    </row>
    <row r="6" ht="20" customHeight="1" spans="1:4">
      <c r="A6" s="97" t="s">
        <v>102</v>
      </c>
      <c r="B6" s="124">
        <v>764.31</v>
      </c>
      <c r="C6" s="97" t="s">
        <v>103</v>
      </c>
      <c r="D6" s="124">
        <v>612.69</v>
      </c>
    </row>
    <row r="7" ht="20" customHeight="1" spans="1:4">
      <c r="A7" s="97" t="s">
        <v>104</v>
      </c>
      <c r="B7" s="125"/>
      <c r="C7" s="97" t="s">
        <v>105</v>
      </c>
      <c r="D7" s="124"/>
    </row>
    <row r="8" ht="20" customHeight="1" spans="1:4">
      <c r="A8" s="97" t="s">
        <v>106</v>
      </c>
      <c r="B8" s="125"/>
      <c r="C8" s="97" t="s">
        <v>107</v>
      </c>
      <c r="D8" s="124"/>
    </row>
    <row r="9" ht="20" customHeight="1" spans="1:4">
      <c r="A9" s="97"/>
      <c r="B9" s="126"/>
      <c r="C9" s="97" t="s">
        <v>108</v>
      </c>
      <c r="D9" s="124"/>
    </row>
    <row r="10" ht="20" customHeight="1" spans="1:4">
      <c r="A10" s="97"/>
      <c r="B10" s="126"/>
      <c r="C10" s="97" t="s">
        <v>109</v>
      </c>
      <c r="D10" s="124"/>
    </row>
    <row r="11" ht="20" customHeight="1" spans="1:4">
      <c r="A11" s="97"/>
      <c r="B11" s="126"/>
      <c r="C11" s="97" t="s">
        <v>110</v>
      </c>
      <c r="D11" s="124"/>
    </row>
    <row r="12" ht="20" customHeight="1" spans="1:4">
      <c r="A12" s="127"/>
      <c r="B12" s="128"/>
      <c r="C12" s="97" t="s">
        <v>111</v>
      </c>
      <c r="D12" s="124"/>
    </row>
    <row r="13" ht="20" customHeight="1" spans="1:4">
      <c r="A13" s="127"/>
      <c r="B13" s="128"/>
      <c r="C13" s="97" t="s">
        <v>112</v>
      </c>
      <c r="D13" s="124">
        <v>81.87</v>
      </c>
    </row>
    <row r="14" ht="20" customHeight="1" spans="1:4">
      <c r="A14" s="127"/>
      <c r="B14" s="128"/>
      <c r="C14" s="97" t="s">
        <v>113</v>
      </c>
      <c r="D14" s="124"/>
    </row>
    <row r="15" ht="20" customHeight="1" spans="1:4">
      <c r="A15" s="127"/>
      <c r="B15" s="128"/>
      <c r="C15" s="97" t="s">
        <v>114</v>
      </c>
      <c r="D15" s="124">
        <v>30.03</v>
      </c>
    </row>
    <row r="16" ht="20" customHeight="1" spans="1:4">
      <c r="A16" s="127"/>
      <c r="B16" s="128"/>
      <c r="C16" s="97" t="s">
        <v>115</v>
      </c>
      <c r="D16" s="124"/>
    </row>
    <row r="17" ht="20" customHeight="1" spans="1:4">
      <c r="A17" s="127"/>
      <c r="B17" s="128"/>
      <c r="C17" s="97" t="s">
        <v>116</v>
      </c>
      <c r="D17" s="124"/>
    </row>
    <row r="18" ht="20" customHeight="1" spans="1:4">
      <c r="A18" s="127"/>
      <c r="B18" s="128"/>
      <c r="C18" s="97" t="s">
        <v>117</v>
      </c>
      <c r="D18" s="124"/>
    </row>
    <row r="19" ht="20" customHeight="1" spans="1:4">
      <c r="A19" s="127"/>
      <c r="B19" s="128"/>
      <c r="C19" s="97" t="s">
        <v>118</v>
      </c>
      <c r="D19" s="124"/>
    </row>
    <row r="20" ht="20" customHeight="1" spans="1:4">
      <c r="A20" s="127"/>
      <c r="B20" s="128"/>
      <c r="C20" s="97" t="s">
        <v>119</v>
      </c>
      <c r="D20" s="124"/>
    </row>
    <row r="21" ht="20" customHeight="1" spans="1:4">
      <c r="A21" s="127"/>
      <c r="B21" s="128"/>
      <c r="C21" s="97" t="s">
        <v>120</v>
      </c>
      <c r="D21" s="124"/>
    </row>
    <row r="22" ht="20" customHeight="1" spans="1:4">
      <c r="A22" s="127"/>
      <c r="B22" s="128"/>
      <c r="C22" s="97" t="s">
        <v>121</v>
      </c>
      <c r="D22" s="124"/>
    </row>
    <row r="23" ht="20" customHeight="1" spans="1:4">
      <c r="A23" s="127"/>
      <c r="B23" s="128"/>
      <c r="C23" s="97" t="s">
        <v>122</v>
      </c>
      <c r="D23" s="124"/>
    </row>
    <row r="24" ht="20" customHeight="1" spans="1:4">
      <c r="A24" s="127"/>
      <c r="B24" s="128"/>
      <c r="C24" s="97" t="s">
        <v>123</v>
      </c>
      <c r="D24" s="124"/>
    </row>
    <row r="25" ht="20" customHeight="1" spans="1:4">
      <c r="A25" s="127"/>
      <c r="B25" s="128"/>
      <c r="C25" s="97" t="s">
        <v>124</v>
      </c>
      <c r="D25" s="124">
        <v>39.72</v>
      </c>
    </row>
    <row r="26" ht="20" customHeight="1" spans="1:4">
      <c r="A26" s="127"/>
      <c r="B26" s="128"/>
      <c r="C26" s="97" t="s">
        <v>125</v>
      </c>
      <c r="D26" s="124"/>
    </row>
    <row r="27" ht="20" customHeight="1" spans="1:4">
      <c r="A27" s="127"/>
      <c r="B27" s="128"/>
      <c r="C27" s="97" t="s">
        <v>126</v>
      </c>
      <c r="D27" s="124"/>
    </row>
    <row r="28" ht="20" customHeight="1" spans="1:4">
      <c r="A28" s="127"/>
      <c r="B28" s="128"/>
      <c r="C28" s="97" t="s">
        <v>127</v>
      </c>
      <c r="D28" s="124"/>
    </row>
    <row r="29" ht="20" customHeight="1" spans="1:4">
      <c r="A29" s="127"/>
      <c r="B29" s="128"/>
      <c r="C29" s="97" t="s">
        <v>128</v>
      </c>
      <c r="D29" s="124"/>
    </row>
    <row r="30" ht="20" customHeight="1" spans="1:4">
      <c r="A30" s="127"/>
      <c r="B30" s="128"/>
      <c r="C30" s="97" t="s">
        <v>129</v>
      </c>
      <c r="D30" s="124"/>
    </row>
    <row r="31" ht="20" customHeight="1" spans="1:4">
      <c r="A31" s="127"/>
      <c r="B31" s="128"/>
      <c r="C31" s="97" t="s">
        <v>130</v>
      </c>
      <c r="D31" s="124"/>
    </row>
    <row r="32" ht="20" customHeight="1" spans="1:4">
      <c r="A32" s="127"/>
      <c r="B32" s="128"/>
      <c r="C32" s="97" t="s">
        <v>131</v>
      </c>
      <c r="D32" s="124"/>
    </row>
    <row r="33" ht="20" customHeight="1" spans="1:4">
      <c r="A33" s="127"/>
      <c r="B33" s="128"/>
      <c r="C33" s="97" t="s">
        <v>132</v>
      </c>
      <c r="D33" s="124"/>
    </row>
    <row r="34" ht="20" customHeight="1" spans="1:4">
      <c r="A34" s="127"/>
      <c r="B34" s="128"/>
      <c r="C34" s="97" t="s">
        <v>133</v>
      </c>
      <c r="D34" s="124"/>
    </row>
    <row r="35" ht="20" customHeight="1" spans="1:4">
      <c r="A35" s="127"/>
      <c r="B35" s="128"/>
      <c r="C35" s="97"/>
      <c r="D35" s="124"/>
    </row>
    <row r="36" ht="21" customHeight="1" spans="1:4">
      <c r="A36" s="93" t="s">
        <v>134</v>
      </c>
      <c r="B36" s="129">
        <f>B5</f>
        <v>764.31</v>
      </c>
      <c r="C36" s="93" t="s">
        <v>135</v>
      </c>
      <c r="D36" s="129">
        <f>D5</f>
        <v>764.31</v>
      </c>
    </row>
    <row r="37" spans="1:1">
      <c r="A37" s="130" t="s">
        <v>70</v>
      </c>
    </row>
    <row r="38" spans="1:1">
      <c r="A38" s="107" t="s">
        <v>136</v>
      </c>
    </row>
  </sheetData>
  <mergeCells count="3">
    <mergeCell ref="A1:D1"/>
    <mergeCell ref="A3:B3"/>
    <mergeCell ref="C3:D3"/>
  </mergeCells>
  <pageMargins left="0.75" right="0.75" top="1" bottom="0.236111111111111" header="0.5" footer="0.19652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15" sqref="E15"/>
    </sheetView>
  </sheetViews>
  <sheetFormatPr defaultColWidth="9" defaultRowHeight="14.25" outlineLevelRow="7"/>
  <cols>
    <col min="1" max="1" width="20.4916666666667" style="89" customWidth="1"/>
    <col min="2" max="5" width="9" style="89"/>
    <col min="6" max="6" width="7.25" style="89" customWidth="1"/>
    <col min="7" max="11" width="6.75" style="89" customWidth="1"/>
    <col min="12" max="16384" width="9" style="89"/>
  </cols>
  <sheetData>
    <row r="1" ht="20.25" spans="1:11">
      <c r="A1" s="90" t="s">
        <v>137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0">
      <c r="A2" s="91"/>
      <c r="B2" s="92"/>
      <c r="C2" s="92"/>
      <c r="D2" s="92"/>
      <c r="E2" s="92"/>
      <c r="F2" s="92"/>
      <c r="G2" s="92"/>
      <c r="H2" s="92"/>
      <c r="I2" s="101" t="s">
        <v>1</v>
      </c>
      <c r="J2" s="101"/>
    </row>
    <row r="3" ht="33" customHeight="1" spans="1:11">
      <c r="A3" s="93" t="s">
        <v>138</v>
      </c>
      <c r="B3" s="93" t="s">
        <v>139</v>
      </c>
      <c r="C3" s="93" t="s">
        <v>140</v>
      </c>
      <c r="D3" s="93"/>
      <c r="E3" s="93"/>
      <c r="F3" s="102" t="s">
        <v>141</v>
      </c>
      <c r="G3" s="102"/>
      <c r="H3" s="102"/>
      <c r="I3" s="102" t="s">
        <v>142</v>
      </c>
      <c r="J3" s="102"/>
      <c r="K3" s="102"/>
    </row>
    <row r="4" s="120" customFormat="1" ht="36" customHeight="1" spans="1:11">
      <c r="A4" s="102"/>
      <c r="B4" s="102"/>
      <c r="C4" s="102" t="s">
        <v>99</v>
      </c>
      <c r="D4" s="102" t="s">
        <v>74</v>
      </c>
      <c r="E4" s="102" t="s">
        <v>75</v>
      </c>
      <c r="F4" s="102" t="s">
        <v>99</v>
      </c>
      <c r="G4" s="102" t="s">
        <v>143</v>
      </c>
      <c r="H4" s="102" t="s">
        <v>144</v>
      </c>
      <c r="I4" s="102" t="s">
        <v>99</v>
      </c>
      <c r="J4" s="102" t="s">
        <v>143</v>
      </c>
      <c r="K4" s="102" t="s">
        <v>144</v>
      </c>
    </row>
    <row r="5" spans="1:11">
      <c r="A5" s="96" t="s">
        <v>145</v>
      </c>
      <c r="B5" s="96">
        <v>1</v>
      </c>
      <c r="C5" s="96">
        <v>2</v>
      </c>
      <c r="D5" s="96">
        <v>3</v>
      </c>
      <c r="E5" s="96">
        <v>4</v>
      </c>
      <c r="F5" s="96">
        <v>5</v>
      </c>
      <c r="G5" s="96">
        <v>6</v>
      </c>
      <c r="H5" s="96">
        <v>7</v>
      </c>
      <c r="I5" s="96">
        <v>8</v>
      </c>
      <c r="J5" s="96">
        <v>9</v>
      </c>
      <c r="K5" s="123">
        <v>10</v>
      </c>
    </row>
    <row r="6" ht="39" customHeight="1" spans="1:11">
      <c r="A6" s="103" t="s">
        <v>77</v>
      </c>
      <c r="B6" s="121">
        <f>B7</f>
        <v>764.31</v>
      </c>
      <c r="C6" s="121">
        <f>D6+E6</f>
        <v>764.31</v>
      </c>
      <c r="D6" s="121">
        <f>D7</f>
        <v>682.71</v>
      </c>
      <c r="E6" s="121">
        <f>E7</f>
        <v>81.6</v>
      </c>
      <c r="F6" s="122"/>
      <c r="G6" s="122"/>
      <c r="H6" s="122"/>
      <c r="I6" s="122"/>
      <c r="J6" s="122"/>
      <c r="K6" s="122"/>
    </row>
    <row r="7" ht="44" customHeight="1" spans="1:11">
      <c r="A7" s="104" t="s">
        <v>146</v>
      </c>
      <c r="B7" s="121">
        <f>C7+F7+I7</f>
        <v>764.31</v>
      </c>
      <c r="C7" s="121">
        <f>D7+E7</f>
        <v>764.31</v>
      </c>
      <c r="D7" s="121">
        <v>682.71</v>
      </c>
      <c r="E7" s="121">
        <v>81.6</v>
      </c>
      <c r="F7" s="122"/>
      <c r="G7" s="122"/>
      <c r="H7" s="122"/>
      <c r="I7" s="122"/>
      <c r="J7" s="122"/>
      <c r="K7" s="122"/>
    </row>
    <row r="8" spans="1:1">
      <c r="A8" s="106" t="s">
        <v>95</v>
      </c>
    </row>
  </sheetData>
  <mergeCells count="7">
    <mergeCell ref="A1:K1"/>
    <mergeCell ref="I2:K2"/>
    <mergeCell ref="C3:E3"/>
    <mergeCell ref="F3:H3"/>
    <mergeCell ref="I3:K3"/>
    <mergeCell ref="A3:A4"/>
    <mergeCell ref="B3:B4"/>
  </mergeCells>
  <pageMargins left="0.511805555555556" right="0.236111111111111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J17" sqref="J17"/>
    </sheetView>
  </sheetViews>
  <sheetFormatPr defaultColWidth="9" defaultRowHeight="14.25" outlineLevelCol="4"/>
  <cols>
    <col min="1" max="1" width="10.5" style="89" customWidth="1"/>
    <col min="2" max="2" width="37" style="89" customWidth="1"/>
    <col min="3" max="5" width="12" style="89" customWidth="1"/>
    <col min="6" max="16384" width="9" style="89"/>
  </cols>
  <sheetData>
    <row r="1" ht="31" customHeight="1" spans="1:5">
      <c r="A1" s="90" t="s">
        <v>147</v>
      </c>
      <c r="B1" s="90"/>
      <c r="C1" s="90"/>
      <c r="D1" s="90"/>
      <c r="E1" s="90"/>
    </row>
    <row r="2" spans="1:5">
      <c r="A2" s="91"/>
      <c r="B2" s="92"/>
      <c r="C2" s="92"/>
      <c r="D2" s="92"/>
      <c r="E2" s="92" t="s">
        <v>1</v>
      </c>
    </row>
    <row r="3" ht="24" customHeight="1" spans="1:5">
      <c r="A3" s="93" t="s">
        <v>72</v>
      </c>
      <c r="B3" s="93"/>
      <c r="C3" s="93" t="s">
        <v>140</v>
      </c>
      <c r="D3" s="93"/>
      <c r="E3" s="93"/>
    </row>
    <row r="4" ht="24" customHeight="1" spans="1:5">
      <c r="A4" s="93" t="s">
        <v>148</v>
      </c>
      <c r="B4" s="93" t="s">
        <v>149</v>
      </c>
      <c r="C4" s="93" t="s">
        <v>99</v>
      </c>
      <c r="D4" s="93" t="s">
        <v>74</v>
      </c>
      <c r="E4" s="93" t="s">
        <v>75</v>
      </c>
    </row>
    <row r="5" ht="24" customHeight="1" spans="1:5">
      <c r="A5" s="93" t="s">
        <v>54</v>
      </c>
      <c r="B5" s="93" t="s">
        <v>54</v>
      </c>
      <c r="C5" s="93">
        <v>1</v>
      </c>
      <c r="D5" s="93">
        <v>2</v>
      </c>
      <c r="E5" s="93">
        <v>3</v>
      </c>
    </row>
    <row r="6" ht="27" customHeight="1" spans="1:5">
      <c r="A6" s="115" t="s">
        <v>150</v>
      </c>
      <c r="B6" s="116" t="s">
        <v>77</v>
      </c>
      <c r="C6" s="117">
        <f>D6+E6</f>
        <v>764.31</v>
      </c>
      <c r="D6" s="117">
        <f>D7+D11+D17+D21</f>
        <v>682.71</v>
      </c>
      <c r="E6" s="117">
        <f>E7+E11+E17+E21</f>
        <v>81.6</v>
      </c>
    </row>
    <row r="7" ht="27" customHeight="1" spans="1:5">
      <c r="A7" s="116">
        <v>201</v>
      </c>
      <c r="B7" s="116" t="s">
        <v>151</v>
      </c>
      <c r="C7" s="110">
        <f t="shared" ref="C7:C23" si="0">D7+E7</f>
        <v>612.69</v>
      </c>
      <c r="D7" s="110">
        <f>D8</f>
        <v>531.09</v>
      </c>
      <c r="E7" s="110">
        <f>E8</f>
        <v>81.6</v>
      </c>
    </row>
    <row r="8" ht="27" customHeight="1" spans="1:5">
      <c r="A8" s="118">
        <v>20101</v>
      </c>
      <c r="B8" s="118" t="s">
        <v>152</v>
      </c>
      <c r="C8" s="119">
        <f t="shared" si="0"/>
        <v>612.69</v>
      </c>
      <c r="D8" s="119">
        <f>D9+D10</f>
        <v>531.09</v>
      </c>
      <c r="E8" s="119">
        <f>E9+E10</f>
        <v>81.6</v>
      </c>
    </row>
    <row r="9" ht="27" customHeight="1" spans="1:5">
      <c r="A9" s="118">
        <v>2010101</v>
      </c>
      <c r="B9" s="118" t="s">
        <v>153</v>
      </c>
      <c r="C9" s="119">
        <f t="shared" si="0"/>
        <v>531.09</v>
      </c>
      <c r="D9" s="119">
        <v>531.09</v>
      </c>
      <c r="E9" s="119"/>
    </row>
    <row r="10" ht="27" customHeight="1" spans="1:5">
      <c r="A10" s="118">
        <v>2010108</v>
      </c>
      <c r="B10" s="118" t="s">
        <v>154</v>
      </c>
      <c r="C10" s="119">
        <f t="shared" si="0"/>
        <v>81.6</v>
      </c>
      <c r="D10" s="119"/>
      <c r="E10" s="119">
        <v>81.6</v>
      </c>
    </row>
    <row r="11" ht="27" customHeight="1" spans="1:5">
      <c r="A11" s="116">
        <v>208</v>
      </c>
      <c r="B11" s="116" t="s">
        <v>155</v>
      </c>
      <c r="C11" s="110">
        <f t="shared" si="0"/>
        <v>81.87</v>
      </c>
      <c r="D11" s="110">
        <f>D12+D15</f>
        <v>81.87</v>
      </c>
      <c r="E11" s="110">
        <v>0</v>
      </c>
    </row>
    <row r="12" ht="27" customHeight="1" spans="1:5">
      <c r="A12" s="118">
        <v>20805</v>
      </c>
      <c r="B12" s="118" t="s">
        <v>156</v>
      </c>
      <c r="C12" s="119">
        <f t="shared" si="0"/>
        <v>79.44</v>
      </c>
      <c r="D12" s="119">
        <f>D13+D14</f>
        <v>79.44</v>
      </c>
      <c r="E12" s="119">
        <v>0</v>
      </c>
    </row>
    <row r="13" ht="27" customHeight="1" spans="1:5">
      <c r="A13" s="118">
        <v>2080505</v>
      </c>
      <c r="B13" s="118" t="s">
        <v>157</v>
      </c>
      <c r="C13" s="119">
        <f t="shared" si="0"/>
        <v>52.96</v>
      </c>
      <c r="D13" s="119">
        <v>52.96</v>
      </c>
      <c r="E13" s="119"/>
    </row>
    <row r="14" ht="27" customHeight="1" spans="1:5">
      <c r="A14" s="118">
        <v>2080506</v>
      </c>
      <c r="B14" s="118" t="s">
        <v>158</v>
      </c>
      <c r="C14" s="119">
        <f t="shared" si="0"/>
        <v>26.48</v>
      </c>
      <c r="D14" s="119">
        <v>26.48</v>
      </c>
      <c r="E14" s="119"/>
    </row>
    <row r="15" ht="27" customHeight="1" spans="1:5">
      <c r="A15" s="118">
        <v>20899</v>
      </c>
      <c r="B15" s="118" t="s">
        <v>159</v>
      </c>
      <c r="C15" s="119">
        <f t="shared" si="0"/>
        <v>2.43</v>
      </c>
      <c r="D15" s="119">
        <f>D16</f>
        <v>2.43</v>
      </c>
      <c r="E15" s="119">
        <v>0</v>
      </c>
    </row>
    <row r="16" ht="27" customHeight="1" spans="1:5">
      <c r="A16" s="118">
        <v>2089999</v>
      </c>
      <c r="B16" s="118" t="s">
        <v>159</v>
      </c>
      <c r="C16" s="119">
        <f t="shared" si="0"/>
        <v>2.43</v>
      </c>
      <c r="D16" s="119">
        <v>2.43</v>
      </c>
      <c r="E16" s="119"/>
    </row>
    <row r="17" ht="27" customHeight="1" spans="1:5">
      <c r="A17" s="116">
        <v>210</v>
      </c>
      <c r="B17" s="116" t="s">
        <v>160</v>
      </c>
      <c r="C17" s="110">
        <f t="shared" si="0"/>
        <v>30.03</v>
      </c>
      <c r="D17" s="110">
        <f>D18</f>
        <v>30.03</v>
      </c>
      <c r="E17" s="110">
        <v>0</v>
      </c>
    </row>
    <row r="18" ht="27" customHeight="1" spans="1:5">
      <c r="A18" s="118">
        <v>21011</v>
      </c>
      <c r="B18" s="118" t="s">
        <v>161</v>
      </c>
      <c r="C18" s="119">
        <f t="shared" si="0"/>
        <v>30.03</v>
      </c>
      <c r="D18" s="119">
        <f>D19+D20</f>
        <v>30.03</v>
      </c>
      <c r="E18" s="119">
        <v>0</v>
      </c>
    </row>
    <row r="19" ht="27" customHeight="1" spans="1:5">
      <c r="A19" s="118">
        <v>2101101</v>
      </c>
      <c r="B19" s="118" t="s">
        <v>162</v>
      </c>
      <c r="C19" s="119">
        <f t="shared" si="0"/>
        <v>21.52</v>
      </c>
      <c r="D19" s="119">
        <v>21.52</v>
      </c>
      <c r="E19" s="119"/>
    </row>
    <row r="20" ht="27" customHeight="1" spans="1:5">
      <c r="A20" s="118">
        <v>2101103</v>
      </c>
      <c r="B20" s="118" t="s">
        <v>163</v>
      </c>
      <c r="C20" s="114">
        <f t="shared" si="0"/>
        <v>8.51</v>
      </c>
      <c r="D20" s="114">
        <v>8.51</v>
      </c>
      <c r="E20" s="119"/>
    </row>
    <row r="21" ht="27" customHeight="1" spans="1:5">
      <c r="A21" s="116">
        <v>221</v>
      </c>
      <c r="B21" s="116" t="s">
        <v>164</v>
      </c>
      <c r="C21" s="110">
        <f t="shared" si="0"/>
        <v>39.72</v>
      </c>
      <c r="D21" s="110">
        <f>D22</f>
        <v>39.72</v>
      </c>
      <c r="E21" s="110">
        <v>0</v>
      </c>
    </row>
    <row r="22" ht="27" customHeight="1" spans="1:5">
      <c r="A22" s="118">
        <v>22102</v>
      </c>
      <c r="B22" s="118" t="s">
        <v>165</v>
      </c>
      <c r="C22" s="119">
        <f t="shared" si="0"/>
        <v>39.72</v>
      </c>
      <c r="D22" s="119">
        <f>D23</f>
        <v>39.72</v>
      </c>
      <c r="E22" s="119">
        <v>0</v>
      </c>
    </row>
    <row r="23" ht="27" customHeight="1" spans="1:5">
      <c r="A23" s="118">
        <v>2210201</v>
      </c>
      <c r="B23" s="118" t="s">
        <v>166</v>
      </c>
      <c r="C23" s="119">
        <f t="shared" si="0"/>
        <v>39.72</v>
      </c>
      <c r="D23" s="119">
        <v>39.72</v>
      </c>
      <c r="E23" s="119"/>
    </row>
    <row r="24" spans="1:1">
      <c r="A24" s="106" t="s">
        <v>95</v>
      </c>
    </row>
    <row r="25" spans="1:1">
      <c r="A25" s="107" t="s">
        <v>136</v>
      </c>
    </row>
    <row r="26" spans="1:1">
      <c r="A26" s="107" t="s">
        <v>136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8" workbookViewId="0">
      <selection activeCell="J19" sqref="J19"/>
    </sheetView>
  </sheetViews>
  <sheetFormatPr defaultColWidth="9" defaultRowHeight="14.25" outlineLevelCol="4"/>
  <cols>
    <col min="1" max="1" width="11" style="89" customWidth="1"/>
    <col min="2" max="2" width="27.375" style="89" customWidth="1"/>
    <col min="3" max="3" width="16.125" style="89" customWidth="1"/>
    <col min="4" max="5" width="14.75" style="89" customWidth="1"/>
    <col min="6" max="16384" width="9" style="89"/>
  </cols>
  <sheetData>
    <row r="1" ht="20.25" spans="1:5">
      <c r="A1" s="90" t="s">
        <v>167</v>
      </c>
      <c r="B1" s="90"/>
      <c r="C1" s="90"/>
      <c r="D1" s="90"/>
      <c r="E1" s="90"/>
    </row>
    <row r="2" spans="1:5">
      <c r="A2" s="91"/>
      <c r="B2" s="92"/>
      <c r="C2" s="92"/>
      <c r="D2" s="92"/>
      <c r="E2" s="92" t="s">
        <v>1</v>
      </c>
    </row>
    <row r="3" ht="21" customHeight="1" spans="1:5">
      <c r="A3" s="93" t="s">
        <v>168</v>
      </c>
      <c r="B3" s="93"/>
      <c r="C3" s="93" t="s">
        <v>169</v>
      </c>
      <c r="D3" s="93"/>
      <c r="E3" s="93"/>
    </row>
    <row r="4" ht="21" customHeight="1" spans="1:5">
      <c r="A4" s="93" t="s">
        <v>148</v>
      </c>
      <c r="B4" s="93" t="s">
        <v>149</v>
      </c>
      <c r="C4" s="93" t="s">
        <v>99</v>
      </c>
      <c r="D4" s="93" t="s">
        <v>170</v>
      </c>
      <c r="E4" s="93" t="s">
        <v>171</v>
      </c>
    </row>
    <row r="5" spans="1:5">
      <c r="A5" s="93" t="s">
        <v>54</v>
      </c>
      <c r="B5" s="93" t="s">
        <v>54</v>
      </c>
      <c r="C5" s="93">
        <v>1</v>
      </c>
      <c r="D5" s="93">
        <v>2</v>
      </c>
      <c r="E5" s="93">
        <v>3</v>
      </c>
    </row>
    <row r="6" ht="18" customHeight="1" spans="1:5">
      <c r="A6" s="108" t="s">
        <v>150</v>
      </c>
      <c r="B6" s="109" t="s">
        <v>77</v>
      </c>
      <c r="C6" s="110">
        <f>D6+E6</f>
        <v>682.71</v>
      </c>
      <c r="D6" s="110">
        <f>SUM(D7:D36)</f>
        <v>540.26</v>
      </c>
      <c r="E6" s="110">
        <f>SUM(E7:E36)</f>
        <v>142.45</v>
      </c>
    </row>
    <row r="7" ht="20" customHeight="1" spans="1:5">
      <c r="A7" s="111">
        <v>30101</v>
      </c>
      <c r="B7" s="112" t="s">
        <v>172</v>
      </c>
      <c r="C7" s="113">
        <f t="shared" ref="C7:C36" si="0">D7+E7</f>
        <v>169.08</v>
      </c>
      <c r="D7" s="113">
        <v>169.08</v>
      </c>
      <c r="E7" s="113"/>
    </row>
    <row r="8" ht="20" customHeight="1" spans="1:5">
      <c r="A8" s="111">
        <v>30102</v>
      </c>
      <c r="B8" s="112" t="s">
        <v>173</v>
      </c>
      <c r="C8" s="113">
        <f t="shared" si="0"/>
        <v>177.65</v>
      </c>
      <c r="D8" s="113">
        <v>177.65</v>
      </c>
      <c r="E8" s="113"/>
    </row>
    <row r="9" ht="20" customHeight="1" spans="1:5">
      <c r="A9" s="111">
        <v>30103</v>
      </c>
      <c r="B9" s="112" t="s">
        <v>174</v>
      </c>
      <c r="C9" s="113">
        <f t="shared" si="0"/>
        <v>33.63</v>
      </c>
      <c r="D9" s="113">
        <v>33.63</v>
      </c>
      <c r="E9" s="113"/>
    </row>
    <row r="10" ht="20" customHeight="1" spans="1:5">
      <c r="A10" s="111">
        <v>30108</v>
      </c>
      <c r="B10" s="112" t="s">
        <v>175</v>
      </c>
      <c r="C10" s="113">
        <f t="shared" si="0"/>
        <v>52.96</v>
      </c>
      <c r="D10" s="113">
        <v>52.96</v>
      </c>
      <c r="E10" s="113"/>
    </row>
    <row r="11" ht="20" customHeight="1" spans="1:5">
      <c r="A11" s="111">
        <v>30109</v>
      </c>
      <c r="B11" s="112" t="s">
        <v>176</v>
      </c>
      <c r="C11" s="113">
        <f t="shared" si="0"/>
        <v>26.48</v>
      </c>
      <c r="D11" s="113">
        <v>26.48</v>
      </c>
      <c r="E11" s="113"/>
    </row>
    <row r="12" ht="20" customHeight="1" spans="1:5">
      <c r="A12" s="111">
        <v>30110</v>
      </c>
      <c r="B12" s="112" t="s">
        <v>177</v>
      </c>
      <c r="C12" s="113">
        <f t="shared" si="0"/>
        <v>21.52</v>
      </c>
      <c r="D12" s="113">
        <v>21.52</v>
      </c>
      <c r="E12" s="113"/>
    </row>
    <row r="13" ht="20" customHeight="1" spans="1:5">
      <c r="A13" s="111">
        <v>30111</v>
      </c>
      <c r="B13" s="112" t="s">
        <v>178</v>
      </c>
      <c r="C13" s="113">
        <f t="shared" si="0"/>
        <v>8.51</v>
      </c>
      <c r="D13" s="114">
        <v>8.51</v>
      </c>
      <c r="E13" s="113"/>
    </row>
    <row r="14" ht="20" customHeight="1" spans="1:5">
      <c r="A14" s="111">
        <v>30112</v>
      </c>
      <c r="B14" s="112" t="s">
        <v>179</v>
      </c>
      <c r="C14" s="113">
        <f t="shared" si="0"/>
        <v>2.43</v>
      </c>
      <c r="D14" s="113">
        <v>2.43</v>
      </c>
      <c r="E14" s="113"/>
    </row>
    <row r="15" ht="20" customHeight="1" spans="1:5">
      <c r="A15" s="111">
        <v>30113</v>
      </c>
      <c r="B15" s="112" t="s">
        <v>166</v>
      </c>
      <c r="C15" s="113">
        <f t="shared" si="0"/>
        <v>39.72</v>
      </c>
      <c r="D15" s="113">
        <v>39.72</v>
      </c>
      <c r="E15" s="113"/>
    </row>
    <row r="16" ht="20" customHeight="1" spans="1:5">
      <c r="A16" s="111">
        <v>30201</v>
      </c>
      <c r="B16" s="112" t="s">
        <v>180</v>
      </c>
      <c r="C16" s="113">
        <f t="shared" si="0"/>
        <v>19.6</v>
      </c>
      <c r="D16" s="113"/>
      <c r="E16" s="113">
        <v>19.6</v>
      </c>
    </row>
    <row r="17" ht="20" customHeight="1" spans="1:5">
      <c r="A17" s="111">
        <v>30202</v>
      </c>
      <c r="B17" s="112" t="s">
        <v>181</v>
      </c>
      <c r="C17" s="113">
        <f t="shared" si="0"/>
        <v>12.3</v>
      </c>
      <c r="D17" s="113"/>
      <c r="E17" s="113">
        <v>12.3</v>
      </c>
    </row>
    <row r="18" ht="20" customHeight="1" spans="1:5">
      <c r="A18" s="111">
        <v>30205</v>
      </c>
      <c r="B18" s="112" t="s">
        <v>182</v>
      </c>
      <c r="C18" s="113">
        <f t="shared" si="0"/>
        <v>1</v>
      </c>
      <c r="D18" s="113"/>
      <c r="E18" s="113">
        <v>1</v>
      </c>
    </row>
    <row r="19" ht="20" customHeight="1" spans="1:5">
      <c r="A19" s="111">
        <v>30206</v>
      </c>
      <c r="B19" s="112" t="s">
        <v>183</v>
      </c>
      <c r="C19" s="113">
        <f t="shared" si="0"/>
        <v>1.3</v>
      </c>
      <c r="D19" s="113"/>
      <c r="E19" s="113">
        <v>1.3</v>
      </c>
    </row>
    <row r="20" ht="20" customHeight="1" spans="1:5">
      <c r="A20" s="111">
        <v>30207</v>
      </c>
      <c r="B20" s="112" t="s">
        <v>184</v>
      </c>
      <c r="C20" s="113">
        <f t="shared" si="0"/>
        <v>4.5</v>
      </c>
      <c r="D20" s="113"/>
      <c r="E20" s="113">
        <v>4.5</v>
      </c>
    </row>
    <row r="21" ht="20" customHeight="1" spans="1:5">
      <c r="A21" s="111">
        <v>30208</v>
      </c>
      <c r="B21" s="112" t="s">
        <v>185</v>
      </c>
      <c r="C21" s="113">
        <f t="shared" si="0"/>
        <v>5.72</v>
      </c>
      <c r="D21" s="113"/>
      <c r="E21" s="113">
        <v>5.72</v>
      </c>
    </row>
    <row r="22" ht="20" customHeight="1" spans="1:5">
      <c r="A22" s="111">
        <v>30209</v>
      </c>
      <c r="B22" s="112" t="s">
        <v>186</v>
      </c>
      <c r="C22" s="113">
        <f t="shared" si="0"/>
        <v>6.3</v>
      </c>
      <c r="D22" s="113"/>
      <c r="E22" s="113">
        <v>6.3</v>
      </c>
    </row>
    <row r="23" ht="20" customHeight="1" spans="1:5">
      <c r="A23" s="111">
        <v>30211</v>
      </c>
      <c r="B23" s="112" t="s">
        <v>187</v>
      </c>
      <c r="C23" s="113">
        <f t="shared" si="0"/>
        <v>11</v>
      </c>
      <c r="D23" s="113"/>
      <c r="E23" s="113">
        <v>11</v>
      </c>
    </row>
    <row r="24" ht="20" customHeight="1" spans="1:5">
      <c r="A24" s="111">
        <v>30213</v>
      </c>
      <c r="B24" s="112" t="s">
        <v>188</v>
      </c>
      <c r="C24" s="113">
        <f t="shared" si="0"/>
        <v>10</v>
      </c>
      <c r="D24" s="113"/>
      <c r="E24" s="113">
        <v>10</v>
      </c>
    </row>
    <row r="25" ht="20" customHeight="1" spans="1:5">
      <c r="A25" s="111">
        <v>30215</v>
      </c>
      <c r="B25" s="112" t="s">
        <v>189</v>
      </c>
      <c r="C25" s="113">
        <f t="shared" si="0"/>
        <v>5.8</v>
      </c>
      <c r="D25" s="113"/>
      <c r="E25" s="113">
        <v>5.8</v>
      </c>
    </row>
    <row r="26" ht="20" customHeight="1" spans="1:5">
      <c r="A26" s="111">
        <v>30216</v>
      </c>
      <c r="B26" s="112" t="s">
        <v>190</v>
      </c>
      <c r="C26" s="113">
        <f t="shared" si="0"/>
        <v>4</v>
      </c>
      <c r="D26" s="113"/>
      <c r="E26" s="113">
        <v>4</v>
      </c>
    </row>
    <row r="27" ht="20" customHeight="1" spans="1:5">
      <c r="A27" s="111">
        <v>30217</v>
      </c>
      <c r="B27" s="112" t="s">
        <v>191</v>
      </c>
      <c r="C27" s="113">
        <f t="shared" si="0"/>
        <v>0.8</v>
      </c>
      <c r="D27" s="113"/>
      <c r="E27" s="113">
        <v>0.8</v>
      </c>
    </row>
    <row r="28" ht="20" customHeight="1" spans="1:5">
      <c r="A28" s="111">
        <v>30226</v>
      </c>
      <c r="B28" s="112" t="s">
        <v>192</v>
      </c>
      <c r="C28" s="113">
        <f t="shared" si="0"/>
        <v>7</v>
      </c>
      <c r="D28" s="113"/>
      <c r="E28" s="113">
        <v>7</v>
      </c>
    </row>
    <row r="29" ht="20" customHeight="1" spans="1:5">
      <c r="A29" s="111">
        <v>30228</v>
      </c>
      <c r="B29" s="112" t="s">
        <v>193</v>
      </c>
      <c r="C29" s="113">
        <f t="shared" si="0"/>
        <v>3.81</v>
      </c>
      <c r="D29" s="113"/>
      <c r="E29" s="113">
        <v>3.81</v>
      </c>
    </row>
    <row r="30" ht="20" customHeight="1" spans="1:5">
      <c r="A30" s="111">
        <v>30229</v>
      </c>
      <c r="B30" s="112" t="s">
        <v>194</v>
      </c>
      <c r="C30" s="113">
        <f t="shared" si="0"/>
        <v>2.38</v>
      </c>
      <c r="D30" s="113"/>
      <c r="E30" s="113">
        <v>2.38</v>
      </c>
    </row>
    <row r="31" ht="20" customHeight="1" spans="1:5">
      <c r="A31" s="111">
        <v>30231</v>
      </c>
      <c r="B31" s="112" t="s">
        <v>195</v>
      </c>
      <c r="C31" s="113">
        <f t="shared" si="0"/>
        <v>6</v>
      </c>
      <c r="D31" s="113"/>
      <c r="E31" s="113">
        <v>6</v>
      </c>
    </row>
    <row r="32" ht="20" customHeight="1" spans="1:5">
      <c r="A32" s="111">
        <v>30239</v>
      </c>
      <c r="B32" s="112" t="s">
        <v>196</v>
      </c>
      <c r="C32" s="113">
        <f t="shared" si="0"/>
        <v>21.18</v>
      </c>
      <c r="D32" s="113"/>
      <c r="E32" s="113">
        <v>21.18</v>
      </c>
    </row>
    <row r="33" ht="20" customHeight="1" spans="1:5">
      <c r="A33" s="111">
        <v>30299</v>
      </c>
      <c r="B33" s="112" t="s">
        <v>197</v>
      </c>
      <c r="C33" s="113">
        <f t="shared" si="0"/>
        <v>9.76</v>
      </c>
      <c r="D33" s="113"/>
      <c r="E33" s="113">
        <v>9.76</v>
      </c>
    </row>
    <row r="34" ht="20" customHeight="1" spans="1:5">
      <c r="A34" s="111">
        <v>30305</v>
      </c>
      <c r="B34" s="112" t="s">
        <v>198</v>
      </c>
      <c r="C34" s="113">
        <f t="shared" si="0"/>
        <v>8.28</v>
      </c>
      <c r="D34" s="113">
        <v>8.28</v>
      </c>
      <c r="E34" s="113"/>
    </row>
    <row r="35" ht="20" customHeight="1" spans="1:5">
      <c r="A35" s="111">
        <v>30399</v>
      </c>
      <c r="B35" s="112" t="s">
        <v>199</v>
      </c>
      <c r="C35" s="113">
        <f t="shared" si="0"/>
        <v>0</v>
      </c>
      <c r="D35" s="113"/>
      <c r="E35" s="113"/>
    </row>
    <row r="36" ht="20" customHeight="1" spans="1:5">
      <c r="A36" s="111">
        <v>31002</v>
      </c>
      <c r="B36" s="112" t="s">
        <v>200</v>
      </c>
      <c r="C36" s="113">
        <f t="shared" si="0"/>
        <v>10</v>
      </c>
      <c r="D36" s="113"/>
      <c r="E36" s="113">
        <v>10</v>
      </c>
    </row>
    <row r="37" spans="1:1">
      <c r="A37" s="106" t="s">
        <v>95</v>
      </c>
    </row>
    <row r="38" spans="1:1">
      <c r="A38" s="107" t="s">
        <v>136</v>
      </c>
    </row>
  </sheetData>
  <mergeCells count="3">
    <mergeCell ref="A1:E1"/>
    <mergeCell ref="A3:B3"/>
    <mergeCell ref="C3:E3"/>
  </mergeCells>
  <pageMargins left="0.75" right="0.75" top="0.826388888888889" bottom="0.354166666666667" header="0.5" footer="0.236111111111111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" sqref="$A1:$XFD1048576"/>
    </sheetView>
  </sheetViews>
  <sheetFormatPr defaultColWidth="9" defaultRowHeight="14.25" outlineLevelCol="7"/>
  <cols>
    <col min="1" max="1" width="17.125" style="89" customWidth="1"/>
    <col min="2" max="2" width="8.625" style="89" customWidth="1"/>
    <col min="3" max="3" width="11.175" style="89" customWidth="1"/>
    <col min="4" max="4" width="10.375" style="89" customWidth="1"/>
    <col min="5" max="5" width="13.5" style="89" customWidth="1"/>
    <col min="6" max="6" width="13.625" style="89" customWidth="1"/>
    <col min="7" max="7" width="11.5" style="89" customWidth="1"/>
    <col min="8" max="8" width="10.875" style="89" customWidth="1"/>
    <col min="9" max="16384" width="9" style="89"/>
  </cols>
  <sheetData>
    <row r="1" ht="48" customHeight="1" spans="1:8">
      <c r="A1" s="90" t="s">
        <v>201</v>
      </c>
      <c r="B1" s="90"/>
      <c r="C1" s="90"/>
      <c r="D1" s="90"/>
      <c r="E1" s="90"/>
      <c r="F1" s="90"/>
      <c r="G1" s="90"/>
      <c r="H1" s="90"/>
    </row>
    <row r="2" spans="1:8">
      <c r="A2" s="91"/>
      <c r="B2" s="92"/>
      <c r="C2" s="92"/>
      <c r="D2" s="92"/>
      <c r="E2" s="92"/>
      <c r="F2" s="92"/>
      <c r="G2" s="92"/>
      <c r="H2" s="92" t="s">
        <v>1</v>
      </c>
    </row>
    <row r="3" ht="23" customHeight="1" spans="1:8">
      <c r="A3" s="93" t="s">
        <v>138</v>
      </c>
      <c r="B3" s="102" t="s">
        <v>202</v>
      </c>
      <c r="C3" s="102"/>
      <c r="D3" s="102"/>
      <c r="E3" s="102"/>
      <c r="F3" s="102"/>
      <c r="G3" s="102" t="s">
        <v>203</v>
      </c>
      <c r="H3" s="102" t="s">
        <v>204</v>
      </c>
    </row>
    <row r="4" ht="23" customHeight="1" spans="1:8">
      <c r="A4" s="93"/>
      <c r="B4" s="102" t="s">
        <v>99</v>
      </c>
      <c r="C4" s="102" t="s">
        <v>205</v>
      </c>
      <c r="D4" s="102" t="s">
        <v>206</v>
      </c>
      <c r="E4" s="102" t="s">
        <v>207</v>
      </c>
      <c r="F4" s="102"/>
      <c r="G4" s="102"/>
      <c r="H4" s="102"/>
    </row>
    <row r="5" ht="45" customHeight="1" spans="1:8">
      <c r="A5" s="93"/>
      <c r="B5" s="102"/>
      <c r="C5" s="102"/>
      <c r="D5" s="102"/>
      <c r="E5" s="102" t="s">
        <v>208</v>
      </c>
      <c r="F5" s="102" t="s">
        <v>209</v>
      </c>
      <c r="G5" s="102"/>
      <c r="H5" s="102"/>
    </row>
    <row r="6" ht="23" customHeight="1" spans="1:8">
      <c r="A6" s="102" t="s">
        <v>54</v>
      </c>
      <c r="B6" s="102">
        <v>1</v>
      </c>
      <c r="C6" s="102">
        <v>2</v>
      </c>
      <c r="D6" s="102">
        <v>3</v>
      </c>
      <c r="E6" s="102">
        <v>4</v>
      </c>
      <c r="F6" s="102">
        <v>5</v>
      </c>
      <c r="G6" s="102">
        <v>6</v>
      </c>
      <c r="H6" s="102">
        <v>7</v>
      </c>
    </row>
    <row r="7" s="101" customFormat="1" ht="43" customHeight="1" spans="1:8">
      <c r="A7" s="103" t="s">
        <v>77</v>
      </c>
      <c r="B7" s="104">
        <f>SUM(C7:F7)</f>
        <v>6.8</v>
      </c>
      <c r="C7" s="104"/>
      <c r="D7" s="104">
        <f>D8</f>
        <v>0.8</v>
      </c>
      <c r="E7" s="104"/>
      <c r="F7" s="104">
        <f>F8</f>
        <v>6</v>
      </c>
      <c r="G7" s="104">
        <f>G8</f>
        <v>5.8</v>
      </c>
      <c r="H7" s="104">
        <f>H8</f>
        <v>24.16</v>
      </c>
    </row>
    <row r="8" ht="43" customHeight="1" spans="1:8">
      <c r="A8" s="105" t="s">
        <v>210</v>
      </c>
      <c r="B8" s="104">
        <f>SUM(C8:F8)</f>
        <v>6.8</v>
      </c>
      <c r="C8" s="104"/>
      <c r="D8" s="104">
        <v>0.8</v>
      </c>
      <c r="E8" s="104"/>
      <c r="F8" s="104">
        <v>6</v>
      </c>
      <c r="G8" s="104">
        <v>5.8</v>
      </c>
      <c r="H8" s="104">
        <v>24.16</v>
      </c>
    </row>
    <row r="9" spans="1:1">
      <c r="A9" s="106" t="s">
        <v>95</v>
      </c>
    </row>
    <row r="10" spans="1:1">
      <c r="A10" s="107" t="s">
        <v>136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511805555555556" right="0.314583333333333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I19" sqref="I19"/>
    </sheetView>
  </sheetViews>
  <sheetFormatPr defaultColWidth="9" defaultRowHeight="14.25" outlineLevelCol="4"/>
  <cols>
    <col min="1" max="1" width="14" style="89" customWidth="1"/>
    <col min="2" max="2" width="24.375" style="89" customWidth="1"/>
    <col min="3" max="5" width="14.5" style="89" customWidth="1"/>
    <col min="6" max="16384" width="9" style="89"/>
  </cols>
  <sheetData>
    <row r="1" ht="20.25" spans="1:5">
      <c r="A1" s="90" t="s">
        <v>211</v>
      </c>
      <c r="B1" s="90"/>
      <c r="C1" s="90"/>
      <c r="D1" s="90"/>
      <c r="E1" s="90"/>
    </row>
    <row r="2" spans="1:5">
      <c r="A2" s="91"/>
      <c r="B2" s="92"/>
      <c r="C2" s="92"/>
      <c r="D2" s="92"/>
      <c r="E2" s="92" t="s">
        <v>1</v>
      </c>
    </row>
    <row r="3" spans="1:5">
      <c r="A3" s="93" t="s">
        <v>212</v>
      </c>
      <c r="B3" s="93" t="s">
        <v>4</v>
      </c>
      <c r="C3" s="93" t="s">
        <v>99</v>
      </c>
      <c r="D3" s="93" t="s">
        <v>74</v>
      </c>
      <c r="E3" s="93" t="s">
        <v>75</v>
      </c>
    </row>
    <row r="4" spans="1:5">
      <c r="A4" s="93" t="s">
        <v>54</v>
      </c>
      <c r="B4" s="93" t="s">
        <v>54</v>
      </c>
      <c r="C4" s="93">
        <v>1</v>
      </c>
      <c r="D4" s="93">
        <v>2</v>
      </c>
      <c r="E4" s="93">
        <v>3</v>
      </c>
    </row>
    <row r="5" ht="25" customHeight="1" spans="1:5">
      <c r="A5" s="93"/>
      <c r="B5" s="94" t="s">
        <v>77</v>
      </c>
      <c r="C5" s="95">
        <f>D5+E5</f>
        <v>105.66</v>
      </c>
      <c r="D5" s="95">
        <f>SUM(D6:D20)</f>
        <v>105.66</v>
      </c>
      <c r="E5" s="95">
        <f>SUM(E6:E20)</f>
        <v>0</v>
      </c>
    </row>
    <row r="6" ht="25" customHeight="1" spans="1:5">
      <c r="A6" s="96">
        <v>1</v>
      </c>
      <c r="B6" s="97" t="s">
        <v>213</v>
      </c>
      <c r="C6" s="98">
        <f>D6+E6</f>
        <v>19.6</v>
      </c>
      <c r="D6" s="98">
        <v>19.6</v>
      </c>
      <c r="E6" s="100"/>
    </row>
    <row r="7" ht="25" customHeight="1" spans="1:5">
      <c r="A7" s="96">
        <v>2</v>
      </c>
      <c r="B7" s="97" t="s">
        <v>214</v>
      </c>
      <c r="C7" s="98">
        <f t="shared" ref="C7:C20" si="0">D7+E7</f>
        <v>12.3</v>
      </c>
      <c r="D7" s="98">
        <v>12.3</v>
      </c>
      <c r="E7" s="100"/>
    </row>
    <row r="8" ht="25" customHeight="1" spans="1:5">
      <c r="A8" s="96">
        <v>3</v>
      </c>
      <c r="B8" s="97" t="s">
        <v>215</v>
      </c>
      <c r="C8" s="98">
        <f t="shared" si="0"/>
        <v>1</v>
      </c>
      <c r="D8" s="98">
        <v>1</v>
      </c>
      <c r="E8" s="100"/>
    </row>
    <row r="9" ht="25" customHeight="1" spans="1:5">
      <c r="A9" s="96">
        <v>4</v>
      </c>
      <c r="B9" s="97" t="s">
        <v>216</v>
      </c>
      <c r="C9" s="98">
        <f t="shared" si="0"/>
        <v>1.3</v>
      </c>
      <c r="D9" s="98">
        <v>1.3</v>
      </c>
      <c r="E9" s="100"/>
    </row>
    <row r="10" ht="25" customHeight="1" spans="1:5">
      <c r="A10" s="96">
        <v>5</v>
      </c>
      <c r="B10" s="97" t="s">
        <v>217</v>
      </c>
      <c r="C10" s="98">
        <f t="shared" si="0"/>
        <v>4.5</v>
      </c>
      <c r="D10" s="98">
        <v>4.5</v>
      </c>
      <c r="E10" s="100"/>
    </row>
    <row r="11" ht="25" customHeight="1" spans="1:5">
      <c r="A11" s="96">
        <v>6</v>
      </c>
      <c r="B11" s="97" t="s">
        <v>218</v>
      </c>
      <c r="C11" s="98">
        <f t="shared" si="0"/>
        <v>5.72</v>
      </c>
      <c r="D11" s="98">
        <v>5.72</v>
      </c>
      <c r="E11" s="100"/>
    </row>
    <row r="12" ht="25" customHeight="1" spans="1:5">
      <c r="A12" s="96">
        <v>7</v>
      </c>
      <c r="B12" s="97" t="s">
        <v>219</v>
      </c>
      <c r="C12" s="98">
        <f t="shared" si="0"/>
        <v>6.3</v>
      </c>
      <c r="D12" s="98">
        <v>6.3</v>
      </c>
      <c r="E12" s="100"/>
    </row>
    <row r="13" ht="25" customHeight="1" spans="1:5">
      <c r="A13" s="96">
        <v>8</v>
      </c>
      <c r="B13" s="97" t="s">
        <v>220</v>
      </c>
      <c r="C13" s="98">
        <f t="shared" si="0"/>
        <v>11</v>
      </c>
      <c r="D13" s="98">
        <v>11</v>
      </c>
      <c r="E13" s="100"/>
    </row>
    <row r="14" ht="25" customHeight="1" spans="1:5">
      <c r="A14" s="96">
        <v>9</v>
      </c>
      <c r="B14" s="97" t="s">
        <v>221</v>
      </c>
      <c r="C14" s="98">
        <f t="shared" si="0"/>
        <v>10</v>
      </c>
      <c r="D14" s="98">
        <v>10</v>
      </c>
      <c r="E14" s="100"/>
    </row>
    <row r="15" ht="25" customHeight="1" spans="1:5">
      <c r="A15" s="96">
        <v>10</v>
      </c>
      <c r="B15" s="97" t="s">
        <v>222</v>
      </c>
      <c r="C15" s="98">
        <f t="shared" si="0"/>
        <v>5.8</v>
      </c>
      <c r="D15" s="98">
        <v>5.8</v>
      </c>
      <c r="E15" s="100"/>
    </row>
    <row r="16" ht="25" customHeight="1" spans="1:5">
      <c r="A16" s="96">
        <v>11</v>
      </c>
      <c r="B16" s="97" t="s">
        <v>223</v>
      </c>
      <c r="C16" s="98">
        <f t="shared" si="0"/>
        <v>0</v>
      </c>
      <c r="D16" s="98"/>
      <c r="E16" s="100"/>
    </row>
    <row r="17" ht="25" customHeight="1" spans="1:5">
      <c r="A17" s="96">
        <v>12</v>
      </c>
      <c r="B17" s="97" t="s">
        <v>224</v>
      </c>
      <c r="C17" s="98">
        <f t="shared" si="0"/>
        <v>2.38</v>
      </c>
      <c r="D17" s="98">
        <v>2.38</v>
      </c>
      <c r="E17" s="100"/>
    </row>
    <row r="18" ht="25" customHeight="1" spans="1:5">
      <c r="A18" s="96">
        <v>13</v>
      </c>
      <c r="B18" s="97" t="s">
        <v>225</v>
      </c>
      <c r="C18" s="98">
        <f t="shared" si="0"/>
        <v>6</v>
      </c>
      <c r="D18" s="98">
        <v>6</v>
      </c>
      <c r="E18" s="100"/>
    </row>
    <row r="19" ht="25" customHeight="1" spans="1:5">
      <c r="A19" s="96">
        <v>14</v>
      </c>
      <c r="B19" s="97" t="s">
        <v>226</v>
      </c>
      <c r="C19" s="98">
        <f t="shared" si="0"/>
        <v>9.76</v>
      </c>
      <c r="D19" s="98">
        <v>9.76</v>
      </c>
      <c r="E19" s="100"/>
    </row>
    <row r="20" ht="25" customHeight="1" spans="1:5">
      <c r="A20" s="96">
        <v>15</v>
      </c>
      <c r="B20" s="97" t="s">
        <v>227</v>
      </c>
      <c r="C20" s="98">
        <f t="shared" si="0"/>
        <v>10</v>
      </c>
      <c r="D20" s="98">
        <v>10</v>
      </c>
      <c r="E20" s="100"/>
    </row>
    <row r="21" spans="1:1">
      <c r="A21" s="99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36" sqref="B36"/>
    </sheetView>
  </sheetViews>
  <sheetFormatPr defaultColWidth="9" defaultRowHeight="14.25" outlineLevelCol="1"/>
  <cols>
    <col min="1" max="1" width="48.6666666666667" customWidth="1"/>
    <col min="2" max="2" width="28.75" customWidth="1"/>
  </cols>
  <sheetData>
    <row r="1" ht="20.25" spans="1:2">
      <c r="A1" s="78" t="s">
        <v>228</v>
      </c>
      <c r="B1" s="78"/>
    </row>
    <row r="2" spans="1:2">
      <c r="A2" s="79"/>
      <c r="B2" s="80" t="s">
        <v>1</v>
      </c>
    </row>
    <row r="3" ht="15" customHeight="1" spans="1:2">
      <c r="A3" s="81" t="s">
        <v>229</v>
      </c>
      <c r="B3" s="82" t="s">
        <v>230</v>
      </c>
    </row>
    <row r="4" spans="1:2">
      <c r="A4" s="81"/>
      <c r="B4" s="82"/>
    </row>
    <row r="5" spans="1:2">
      <c r="A5" s="83" t="s">
        <v>54</v>
      </c>
      <c r="B5" s="82">
        <v>1</v>
      </c>
    </row>
    <row r="6" spans="1:2">
      <c r="A6" s="84" t="s">
        <v>231</v>
      </c>
      <c r="B6" s="85"/>
    </row>
    <row r="7" spans="1:2">
      <c r="A7" s="86" t="s">
        <v>232</v>
      </c>
      <c r="B7" s="85"/>
    </row>
    <row r="8" spans="1:2">
      <c r="A8" s="86"/>
      <c r="B8" s="85"/>
    </row>
    <row r="9" spans="1:2">
      <c r="A9" s="86"/>
      <c r="B9" s="85"/>
    </row>
    <row r="10" spans="1:2">
      <c r="A10" s="86"/>
      <c r="B10" s="85"/>
    </row>
    <row r="11" spans="1:2">
      <c r="A11" s="86"/>
      <c r="B11" s="85"/>
    </row>
    <row r="12" spans="1:2">
      <c r="A12" s="86"/>
      <c r="B12" s="85"/>
    </row>
    <row r="13" spans="1:2">
      <c r="A13" s="86"/>
      <c r="B13" s="85"/>
    </row>
    <row r="14" spans="1:2">
      <c r="A14" s="86"/>
      <c r="B14" s="85"/>
    </row>
    <row r="15" spans="1:2">
      <c r="A15" s="86"/>
      <c r="B15" s="85"/>
    </row>
    <row r="16" spans="1:1">
      <c r="A16" s="87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G29" sqref="G29"/>
    </sheetView>
  </sheetViews>
  <sheetFormatPr defaultColWidth="9" defaultRowHeight="14.25" outlineLevelCol="4"/>
  <cols>
    <col min="1" max="1" width="12.3583333333333" customWidth="1"/>
    <col min="3" max="3" width="19.0083333333333" customWidth="1"/>
    <col min="4" max="4" width="20.425" customWidth="1"/>
    <col min="5" max="5" width="25.1916666666667" customWidth="1"/>
  </cols>
  <sheetData>
    <row r="1" ht="20.25" spans="1:5">
      <c r="A1" s="78" t="s">
        <v>233</v>
      </c>
      <c r="B1" s="78"/>
      <c r="C1" s="78"/>
      <c r="D1" s="78"/>
      <c r="E1" s="78"/>
    </row>
    <row r="2" spans="1:5">
      <c r="A2" s="79"/>
      <c r="B2" s="80"/>
      <c r="C2" s="80"/>
      <c r="D2" s="80"/>
      <c r="E2" s="80" t="s">
        <v>1</v>
      </c>
    </row>
    <row r="3" spans="1:5">
      <c r="A3" s="88" t="s">
        <v>138</v>
      </c>
      <c r="B3" s="88" t="s">
        <v>99</v>
      </c>
      <c r="C3" s="88" t="s">
        <v>234</v>
      </c>
      <c r="D3" s="88" t="s">
        <v>235</v>
      </c>
      <c r="E3" s="88" t="s">
        <v>236</v>
      </c>
    </row>
    <row r="4" spans="1:5">
      <c r="A4" s="88" t="s">
        <v>54</v>
      </c>
      <c r="B4" s="88">
        <v>1</v>
      </c>
      <c r="C4" s="88">
        <v>2</v>
      </c>
      <c r="D4" s="88">
        <v>3</v>
      </c>
      <c r="E4" s="88">
        <v>4</v>
      </c>
    </row>
    <row r="5" spans="1:5">
      <c r="A5" s="84" t="s">
        <v>231</v>
      </c>
      <c r="B5" s="85"/>
      <c r="C5" s="85"/>
      <c r="D5" s="85"/>
      <c r="E5" s="85"/>
    </row>
    <row r="6" spans="1:5">
      <c r="A6" s="86" t="s">
        <v>232</v>
      </c>
      <c r="B6" s="85"/>
      <c r="C6" s="85"/>
      <c r="D6" s="85"/>
      <c r="E6" s="85"/>
    </row>
    <row r="7" spans="1:5">
      <c r="A7" s="86"/>
      <c r="B7" s="85"/>
      <c r="C7" s="85"/>
      <c r="D7" s="85"/>
      <c r="E7" s="85"/>
    </row>
    <row r="8" spans="1:5">
      <c r="A8" s="86"/>
      <c r="B8" s="85"/>
      <c r="C8" s="85"/>
      <c r="D8" s="85"/>
      <c r="E8" s="85"/>
    </row>
    <row r="9" spans="1:5">
      <c r="A9" s="86"/>
      <c r="B9" s="85"/>
      <c r="C9" s="85"/>
      <c r="D9" s="85"/>
      <c r="E9" s="85"/>
    </row>
    <row r="10" spans="1:5">
      <c r="A10" s="86"/>
      <c r="B10" s="85"/>
      <c r="C10" s="85"/>
      <c r="D10" s="85"/>
      <c r="E10" s="85"/>
    </row>
    <row r="11" spans="1:5">
      <c r="A11" s="86"/>
      <c r="B11" s="85"/>
      <c r="C11" s="85"/>
      <c r="D11" s="85"/>
      <c r="E11" s="85"/>
    </row>
    <row r="12" spans="1:5">
      <c r="A12" s="86"/>
      <c r="B12" s="85"/>
      <c r="C12" s="85"/>
      <c r="D12" s="85"/>
      <c r="E12" s="85"/>
    </row>
    <row r="13" spans="1:5">
      <c r="A13" s="86"/>
      <c r="B13" s="85"/>
      <c r="C13" s="85"/>
      <c r="D13" s="85"/>
      <c r="E13" s="85"/>
    </row>
    <row r="14" spans="1:5">
      <c r="A14" s="86"/>
      <c r="B14" s="85"/>
      <c r="C14" s="85"/>
      <c r="D14" s="85"/>
      <c r="E14" s="85"/>
    </row>
    <row r="15" spans="1:1">
      <c r="A15" s="87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34" sqref="A34"/>
    </sheetView>
  </sheetViews>
  <sheetFormatPr defaultColWidth="9" defaultRowHeight="14.25" outlineLevelCol="1"/>
  <cols>
    <col min="1" max="1" width="53" customWidth="1"/>
    <col min="2" max="2" width="29" customWidth="1"/>
  </cols>
  <sheetData>
    <row r="1" ht="20.25" spans="1:2">
      <c r="A1" s="78" t="s">
        <v>237</v>
      </c>
      <c r="B1" s="78"/>
    </row>
    <row r="2" spans="1:2">
      <c r="A2" s="79"/>
      <c r="B2" s="80" t="s">
        <v>1</v>
      </c>
    </row>
    <row r="3" ht="15" customHeight="1" spans="1:2">
      <c r="A3" s="81" t="s">
        <v>229</v>
      </c>
      <c r="B3" s="82" t="s">
        <v>230</v>
      </c>
    </row>
    <row r="4" spans="1:2">
      <c r="A4" s="81"/>
      <c r="B4" s="82"/>
    </row>
    <row r="5" spans="1:2">
      <c r="A5" s="83" t="s">
        <v>54</v>
      </c>
      <c r="B5" s="82">
        <v>1</v>
      </c>
    </row>
    <row r="6" spans="1:2">
      <c r="A6" s="84" t="s">
        <v>231</v>
      </c>
      <c r="B6" s="85"/>
    </row>
    <row r="7" spans="1:2">
      <c r="A7" s="86" t="s">
        <v>232</v>
      </c>
      <c r="B7" s="85"/>
    </row>
    <row r="8" spans="1:2">
      <c r="A8" s="86"/>
      <c r="B8" s="85"/>
    </row>
    <row r="9" spans="1:2">
      <c r="A9" s="86"/>
      <c r="B9" s="85"/>
    </row>
    <row r="10" spans="1:2">
      <c r="A10" s="86"/>
      <c r="B10" s="85"/>
    </row>
    <row r="11" spans="1:2">
      <c r="A11" s="86"/>
      <c r="B11" s="85"/>
    </row>
    <row r="12" spans="1:2">
      <c r="A12" s="86"/>
      <c r="B12" s="85"/>
    </row>
    <row r="13" spans="1:2">
      <c r="A13" s="86"/>
      <c r="B13" s="85"/>
    </row>
    <row r="14" spans="1:2">
      <c r="A14" s="86"/>
      <c r="B14" s="85"/>
    </row>
    <row r="15" spans="1:2">
      <c r="A15" s="86"/>
      <c r="B15" s="85"/>
    </row>
    <row r="16" spans="1:1">
      <c r="A16" s="87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workbookViewId="0">
      <selection activeCell="N15" sqref="N15"/>
    </sheetView>
  </sheetViews>
  <sheetFormatPr defaultColWidth="9" defaultRowHeight="14.25"/>
  <cols>
    <col min="1" max="1" width="11.25" customWidth="1"/>
    <col min="2" max="4" width="5.125" customWidth="1"/>
    <col min="5" max="5" width="14.1833333333333" customWidth="1"/>
    <col min="6" max="6" width="7.375" customWidth="1"/>
    <col min="7" max="7" width="9.51666666666667" customWidth="1"/>
    <col min="8" max="8" width="5.125" customWidth="1"/>
    <col min="9" max="9" width="9.375" customWidth="1"/>
    <col min="10" max="10" width="5.25" customWidth="1"/>
    <col min="11" max="11" width="16.125" customWidth="1"/>
  </cols>
  <sheetData>
    <row r="1" ht="18.75" spans="1:11">
      <c r="A1" s="18" t="s">
        <v>238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15.75" spans="1:11">
      <c r="A2" s="19" t="s">
        <v>239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0" customHeight="1" spans="1:11">
      <c r="A3" s="20" t="s">
        <v>240</v>
      </c>
      <c r="B3" s="21"/>
      <c r="C3" s="22" t="s">
        <v>146</v>
      </c>
      <c r="D3" s="23"/>
      <c r="E3" s="23"/>
      <c r="F3" s="23"/>
      <c r="G3" s="23"/>
      <c r="H3" s="23"/>
      <c r="I3" s="23"/>
      <c r="J3" s="23"/>
      <c r="K3" s="23"/>
    </row>
    <row r="4" ht="20" customHeight="1" spans="1:11">
      <c r="A4" s="20" t="s">
        <v>241</v>
      </c>
      <c r="B4" s="21"/>
      <c r="C4" s="24" t="s">
        <v>242</v>
      </c>
      <c r="D4" s="21"/>
      <c r="E4" s="21"/>
      <c r="F4" s="21"/>
      <c r="G4" s="20" t="s">
        <v>243</v>
      </c>
      <c r="H4" s="21"/>
      <c r="I4" s="63" t="s">
        <v>244</v>
      </c>
      <c r="J4" s="21"/>
      <c r="K4" s="21"/>
    </row>
    <row r="5" ht="20" customHeight="1" spans="1:11">
      <c r="A5" s="20" t="s">
        <v>245</v>
      </c>
      <c r="B5" s="21"/>
      <c r="C5" s="20" t="s">
        <v>246</v>
      </c>
      <c r="D5" s="21"/>
      <c r="E5" s="21"/>
      <c r="F5" s="20" t="s">
        <v>247</v>
      </c>
      <c r="G5" s="21"/>
      <c r="H5" s="20" t="s">
        <v>248</v>
      </c>
      <c r="I5" s="21"/>
      <c r="J5" s="20" t="s">
        <v>247</v>
      </c>
      <c r="K5" s="21"/>
    </row>
    <row r="6" ht="16" customHeight="1" spans="1:11">
      <c r="A6" s="21"/>
      <c r="B6" s="21"/>
      <c r="C6" s="20" t="s">
        <v>249</v>
      </c>
      <c r="D6" s="21"/>
      <c r="E6" s="20" t="s">
        <v>250</v>
      </c>
      <c r="F6" s="46">
        <v>540.26</v>
      </c>
      <c r="G6" s="47"/>
      <c r="H6" s="20" t="s">
        <v>251</v>
      </c>
      <c r="I6" s="21"/>
      <c r="J6" s="48"/>
      <c r="K6" s="47"/>
    </row>
    <row r="7" ht="16" customHeight="1" spans="1:11">
      <c r="A7" s="21"/>
      <c r="B7" s="21"/>
      <c r="C7" s="21"/>
      <c r="D7" s="21"/>
      <c r="E7" s="20" t="s">
        <v>252</v>
      </c>
      <c r="F7" s="46">
        <v>142.45</v>
      </c>
      <c r="G7" s="47"/>
      <c r="H7" s="20" t="s">
        <v>253</v>
      </c>
      <c r="I7" s="21"/>
      <c r="J7" s="46">
        <f>J9</f>
        <v>764.31</v>
      </c>
      <c r="K7" s="47"/>
    </row>
    <row r="8" ht="16" customHeight="1" spans="1:11">
      <c r="A8" s="21"/>
      <c r="B8" s="21"/>
      <c r="C8" s="21"/>
      <c r="D8" s="21"/>
      <c r="E8" s="20" t="s">
        <v>254</v>
      </c>
      <c r="F8" s="46">
        <f>F6+F7</f>
        <v>682.71</v>
      </c>
      <c r="G8" s="47"/>
      <c r="H8" s="20" t="s">
        <v>255</v>
      </c>
      <c r="I8" s="21"/>
      <c r="J8" s="46"/>
      <c r="K8" s="47"/>
    </row>
    <row r="9" ht="16" customHeight="1" spans="1:11">
      <c r="A9" s="21"/>
      <c r="B9" s="21"/>
      <c r="C9" s="20" t="s">
        <v>256</v>
      </c>
      <c r="D9" s="21"/>
      <c r="E9" s="20" t="s">
        <v>257</v>
      </c>
      <c r="F9" s="46">
        <v>81.6</v>
      </c>
      <c r="G9" s="47"/>
      <c r="H9" s="20" t="s">
        <v>258</v>
      </c>
      <c r="I9" s="21"/>
      <c r="J9" s="46">
        <f>F8+F11</f>
        <v>764.31</v>
      </c>
      <c r="K9" s="47"/>
    </row>
    <row r="10" ht="16" customHeight="1" spans="1:11">
      <c r="A10" s="21"/>
      <c r="B10" s="21"/>
      <c r="C10" s="21"/>
      <c r="D10" s="21"/>
      <c r="E10" s="20" t="s">
        <v>259</v>
      </c>
      <c r="F10" s="48"/>
      <c r="G10" s="47"/>
      <c r="H10" s="49" t="s">
        <v>260</v>
      </c>
      <c r="I10" s="64"/>
      <c r="J10" s="65">
        <f>J9</f>
        <v>764.31</v>
      </c>
      <c r="K10" s="66"/>
    </row>
    <row r="11" ht="16" customHeight="1" spans="1:11">
      <c r="A11" s="25"/>
      <c r="B11" s="25"/>
      <c r="C11" s="25"/>
      <c r="D11" s="25"/>
      <c r="E11" s="50" t="s">
        <v>254</v>
      </c>
      <c r="F11" s="51">
        <f>F9+F10</f>
        <v>81.6</v>
      </c>
      <c r="G11" s="52"/>
      <c r="H11" s="53"/>
      <c r="I11" s="67"/>
      <c r="J11" s="68"/>
      <c r="K11" s="69"/>
    </row>
    <row r="12" ht="51" customHeight="1" spans="1:11">
      <c r="A12" s="26" t="s">
        <v>261</v>
      </c>
      <c r="B12" s="27" t="s">
        <v>262</v>
      </c>
      <c r="C12" s="28"/>
      <c r="D12" s="28"/>
      <c r="E12" s="28"/>
      <c r="F12" s="28"/>
      <c r="G12" s="28"/>
      <c r="H12" s="28"/>
      <c r="I12" s="28"/>
      <c r="J12" s="28"/>
      <c r="K12" s="28"/>
    </row>
    <row r="13" ht="15" customHeight="1" spans="1:11">
      <c r="A13" s="29" t="s">
        <v>263</v>
      </c>
      <c r="B13" s="30" t="s">
        <v>264</v>
      </c>
      <c r="C13" s="31"/>
      <c r="D13" s="30" t="s">
        <v>265</v>
      </c>
      <c r="E13" s="30" t="s">
        <v>266</v>
      </c>
      <c r="F13" s="31"/>
      <c r="G13" s="54" t="s">
        <v>267</v>
      </c>
      <c r="H13" s="31"/>
      <c r="I13" s="31"/>
      <c r="J13" s="31"/>
      <c r="K13" s="30" t="s">
        <v>268</v>
      </c>
    </row>
    <row r="14" ht="15" customHeight="1" spans="1:11">
      <c r="A14" s="32"/>
      <c r="B14" s="30" t="s">
        <v>269</v>
      </c>
      <c r="C14" s="31"/>
      <c r="D14" s="33">
        <v>10</v>
      </c>
      <c r="E14" s="30" t="s">
        <v>270</v>
      </c>
      <c r="F14" s="31"/>
      <c r="G14" s="55" t="s">
        <v>271</v>
      </c>
      <c r="H14" s="28"/>
      <c r="I14" s="28"/>
      <c r="J14" s="28"/>
      <c r="K14" s="70">
        <v>1</v>
      </c>
    </row>
    <row r="15" ht="15" customHeight="1" spans="1:11">
      <c r="A15" s="32"/>
      <c r="B15" s="31"/>
      <c r="C15" s="31"/>
      <c r="D15" s="31"/>
      <c r="E15" s="31"/>
      <c r="F15" s="31"/>
      <c r="G15" s="55" t="s">
        <v>272</v>
      </c>
      <c r="H15" s="28"/>
      <c r="I15" s="28"/>
      <c r="J15" s="28"/>
      <c r="K15" s="30" t="s">
        <v>273</v>
      </c>
    </row>
    <row r="16" ht="15" customHeight="1" spans="1:15">
      <c r="A16" s="32"/>
      <c r="B16" s="31"/>
      <c r="C16" s="31"/>
      <c r="D16" s="31"/>
      <c r="E16" s="31"/>
      <c r="F16" s="31"/>
      <c r="G16" s="55" t="s">
        <v>274</v>
      </c>
      <c r="H16" s="28"/>
      <c r="I16" s="28"/>
      <c r="J16" s="28"/>
      <c r="K16" s="30" t="s">
        <v>275</v>
      </c>
      <c r="O16" s="77"/>
    </row>
    <row r="17" ht="15" customHeight="1" spans="1:11">
      <c r="A17" s="32"/>
      <c r="B17" s="31"/>
      <c r="C17" s="31"/>
      <c r="D17" s="31"/>
      <c r="E17" s="31"/>
      <c r="F17" s="31"/>
      <c r="G17" s="55" t="s">
        <v>276</v>
      </c>
      <c r="H17" s="28"/>
      <c r="I17" s="28"/>
      <c r="J17" s="28"/>
      <c r="K17" s="30" t="s">
        <v>277</v>
      </c>
    </row>
    <row r="18" ht="15" customHeight="1" spans="1:11">
      <c r="A18" s="32"/>
      <c r="B18" s="31"/>
      <c r="C18" s="31"/>
      <c r="D18" s="31"/>
      <c r="E18" s="30" t="s">
        <v>278</v>
      </c>
      <c r="F18" s="31"/>
      <c r="G18" s="55" t="s">
        <v>279</v>
      </c>
      <c r="H18" s="28"/>
      <c r="I18" s="28"/>
      <c r="J18" s="28"/>
      <c r="K18" s="30" t="s">
        <v>280</v>
      </c>
    </row>
    <row r="19" ht="15" customHeight="1" spans="1:11">
      <c r="A19" s="32"/>
      <c r="B19" s="31"/>
      <c r="C19" s="31"/>
      <c r="D19" s="31"/>
      <c r="E19" s="31"/>
      <c r="F19" s="31"/>
      <c r="G19" s="55" t="s">
        <v>281</v>
      </c>
      <c r="H19" s="28"/>
      <c r="I19" s="28"/>
      <c r="J19" s="28"/>
      <c r="K19" s="30" t="s">
        <v>282</v>
      </c>
    </row>
    <row r="20" ht="15" customHeight="1" spans="1:11">
      <c r="A20" s="32"/>
      <c r="B20" s="31"/>
      <c r="C20" s="31"/>
      <c r="D20" s="31"/>
      <c r="E20" s="30" t="s">
        <v>283</v>
      </c>
      <c r="F20" s="31"/>
      <c r="G20" s="55" t="s">
        <v>284</v>
      </c>
      <c r="H20" s="28"/>
      <c r="I20" s="28"/>
      <c r="J20" s="28"/>
      <c r="K20" s="30" t="s">
        <v>285</v>
      </c>
    </row>
    <row r="21" ht="15" customHeight="1" spans="1:11">
      <c r="A21" s="32"/>
      <c r="B21" s="31"/>
      <c r="C21" s="31"/>
      <c r="D21" s="31"/>
      <c r="E21" s="31"/>
      <c r="F21" s="31"/>
      <c r="G21" s="55" t="s">
        <v>286</v>
      </c>
      <c r="H21" s="28"/>
      <c r="I21" s="28"/>
      <c r="J21" s="28"/>
      <c r="K21" s="30" t="s">
        <v>287</v>
      </c>
    </row>
    <row r="22" ht="15" customHeight="1" spans="1:11">
      <c r="A22" s="32"/>
      <c r="B22" s="31"/>
      <c r="C22" s="31"/>
      <c r="D22" s="31"/>
      <c r="E22" s="30" t="s">
        <v>288</v>
      </c>
      <c r="F22" s="31"/>
      <c r="G22" s="55" t="s">
        <v>289</v>
      </c>
      <c r="H22" s="28"/>
      <c r="I22" s="28"/>
      <c r="J22" s="28"/>
      <c r="K22" s="30" t="s">
        <v>285</v>
      </c>
    </row>
    <row r="23" ht="15" customHeight="1" spans="1:11">
      <c r="A23" s="32"/>
      <c r="B23" s="31"/>
      <c r="C23" s="31"/>
      <c r="D23" s="31"/>
      <c r="E23" s="31"/>
      <c r="F23" s="31"/>
      <c r="G23" s="55" t="s">
        <v>290</v>
      </c>
      <c r="H23" s="28"/>
      <c r="I23" s="28"/>
      <c r="J23" s="28"/>
      <c r="K23" s="70">
        <v>1</v>
      </c>
    </row>
    <row r="24" ht="15" customHeight="1" spans="1:11">
      <c r="A24" s="32"/>
      <c r="B24" s="31"/>
      <c r="C24" s="31"/>
      <c r="D24" s="31"/>
      <c r="E24" s="30" t="s">
        <v>291</v>
      </c>
      <c r="F24" s="31"/>
      <c r="G24" s="55" t="s">
        <v>292</v>
      </c>
      <c r="H24" s="28"/>
      <c r="I24" s="28"/>
      <c r="J24" s="28"/>
      <c r="K24" s="26" t="s">
        <v>293</v>
      </c>
    </row>
    <row r="25" ht="15" customHeight="1" spans="1:11">
      <c r="A25" s="32"/>
      <c r="B25" s="34"/>
      <c r="C25" s="34"/>
      <c r="D25" s="34"/>
      <c r="E25" s="30" t="s">
        <v>294</v>
      </c>
      <c r="F25" s="31"/>
      <c r="G25" s="55" t="s">
        <v>295</v>
      </c>
      <c r="H25" s="28"/>
      <c r="I25" s="28"/>
      <c r="J25" s="28"/>
      <c r="K25" s="30" t="s">
        <v>296</v>
      </c>
    </row>
    <row r="26" ht="15" customHeight="1" spans="1:11">
      <c r="A26" s="32"/>
      <c r="B26" s="30" t="s">
        <v>297</v>
      </c>
      <c r="C26" s="31"/>
      <c r="D26" s="33">
        <v>30</v>
      </c>
      <c r="E26" s="56" t="s">
        <v>298</v>
      </c>
      <c r="F26" s="36"/>
      <c r="G26" s="57" t="s">
        <v>299</v>
      </c>
      <c r="H26" s="23"/>
      <c r="I26" s="23"/>
      <c r="J26" s="23"/>
      <c r="K26" s="71" t="s">
        <v>300</v>
      </c>
    </row>
    <row r="27" ht="15" customHeight="1" spans="1:11">
      <c r="A27" s="32"/>
      <c r="B27" s="30"/>
      <c r="C27" s="31"/>
      <c r="D27" s="33"/>
      <c r="E27" s="38"/>
      <c r="F27" s="39"/>
      <c r="G27" s="57" t="s">
        <v>301</v>
      </c>
      <c r="H27" s="23"/>
      <c r="I27" s="23"/>
      <c r="J27" s="23"/>
      <c r="K27" s="72" t="s">
        <v>302</v>
      </c>
    </row>
    <row r="28" ht="15" customHeight="1" spans="1:11">
      <c r="A28" s="32"/>
      <c r="B28" s="30"/>
      <c r="C28" s="31"/>
      <c r="D28" s="33"/>
      <c r="E28" s="38"/>
      <c r="F28" s="39"/>
      <c r="G28" s="57" t="s">
        <v>303</v>
      </c>
      <c r="H28" s="23"/>
      <c r="I28" s="23"/>
      <c r="J28" s="23"/>
      <c r="K28" s="71" t="s">
        <v>304</v>
      </c>
    </row>
    <row r="29" ht="15" customHeight="1" spans="1:11">
      <c r="A29" s="32"/>
      <c r="B29" s="31"/>
      <c r="C29" s="31"/>
      <c r="D29" s="31"/>
      <c r="E29" s="38"/>
      <c r="F29" s="39"/>
      <c r="G29" s="58" t="s">
        <v>305</v>
      </c>
      <c r="H29" s="59"/>
      <c r="I29" s="59"/>
      <c r="J29" s="73"/>
      <c r="K29" s="71" t="s">
        <v>306</v>
      </c>
    </row>
    <row r="30" ht="15" customHeight="1" spans="1:11">
      <c r="A30" s="32"/>
      <c r="B30" s="31"/>
      <c r="C30" s="31"/>
      <c r="D30" s="31"/>
      <c r="E30" s="41"/>
      <c r="F30" s="42"/>
      <c r="G30" s="58" t="s">
        <v>307</v>
      </c>
      <c r="H30" s="59"/>
      <c r="I30" s="59"/>
      <c r="J30" s="73"/>
      <c r="K30" s="71" t="s">
        <v>308</v>
      </c>
    </row>
    <row r="31" ht="15" customHeight="1" spans="1:11">
      <c r="A31" s="32"/>
      <c r="B31" s="31"/>
      <c r="C31" s="31"/>
      <c r="D31" s="31"/>
      <c r="E31" s="30" t="s">
        <v>309</v>
      </c>
      <c r="F31" s="31"/>
      <c r="G31" s="57" t="s">
        <v>310</v>
      </c>
      <c r="H31" s="23"/>
      <c r="I31" s="23"/>
      <c r="J31" s="23"/>
      <c r="K31" s="72">
        <v>1</v>
      </c>
    </row>
    <row r="32" ht="15" customHeight="1" spans="1:11">
      <c r="A32" s="32"/>
      <c r="B32" s="31"/>
      <c r="C32" s="31"/>
      <c r="D32" s="31"/>
      <c r="E32" s="30"/>
      <c r="F32" s="31"/>
      <c r="G32" s="57" t="s">
        <v>311</v>
      </c>
      <c r="H32" s="23"/>
      <c r="I32" s="23"/>
      <c r="J32" s="23"/>
      <c r="K32" s="71" t="s">
        <v>312</v>
      </c>
    </row>
    <row r="33" ht="15" customHeight="1" spans="1:11">
      <c r="A33" s="32"/>
      <c r="B33" s="31"/>
      <c r="C33" s="31"/>
      <c r="D33" s="31"/>
      <c r="E33" s="31"/>
      <c r="F33" s="31"/>
      <c r="G33" s="57" t="s">
        <v>313</v>
      </c>
      <c r="H33" s="23"/>
      <c r="I33" s="23"/>
      <c r="J33" s="23"/>
      <c r="K33" s="71" t="s">
        <v>312</v>
      </c>
    </row>
    <row r="34" ht="15" customHeight="1" spans="1:11">
      <c r="A34" s="32"/>
      <c r="B34" s="31"/>
      <c r="C34" s="31"/>
      <c r="D34" s="31"/>
      <c r="E34" s="30" t="s">
        <v>314</v>
      </c>
      <c r="F34" s="31"/>
      <c r="G34" s="27" t="s">
        <v>315</v>
      </c>
      <c r="H34" s="28"/>
      <c r="I34" s="28"/>
      <c r="J34" s="28"/>
      <c r="K34" s="74" t="s">
        <v>316</v>
      </c>
    </row>
    <row r="35" ht="15" customHeight="1" spans="1:11">
      <c r="A35" s="32"/>
      <c r="B35" s="31"/>
      <c r="C35" s="31"/>
      <c r="D35" s="31"/>
      <c r="E35" s="31"/>
      <c r="F35" s="31"/>
      <c r="G35" s="57" t="s">
        <v>317</v>
      </c>
      <c r="H35" s="23"/>
      <c r="I35" s="23"/>
      <c r="J35" s="23"/>
      <c r="K35" s="75" t="s">
        <v>316</v>
      </c>
    </row>
    <row r="36" ht="15" customHeight="1" spans="1:11">
      <c r="A36" s="32"/>
      <c r="B36" s="31"/>
      <c r="C36" s="31"/>
      <c r="D36" s="31"/>
      <c r="E36" s="30" t="s">
        <v>318</v>
      </c>
      <c r="F36" s="31"/>
      <c r="G36" s="27" t="s">
        <v>319</v>
      </c>
      <c r="H36" s="28"/>
      <c r="I36" s="28"/>
      <c r="J36" s="28"/>
      <c r="K36" s="30" t="s">
        <v>320</v>
      </c>
    </row>
    <row r="37" ht="15" customHeight="1" spans="1:11">
      <c r="A37" s="32"/>
      <c r="B37" s="35" t="s">
        <v>321</v>
      </c>
      <c r="C37" s="36"/>
      <c r="D37" s="37">
        <v>30</v>
      </c>
      <c r="E37" s="30" t="s">
        <v>322</v>
      </c>
      <c r="F37" s="31"/>
      <c r="G37" s="27" t="s">
        <v>323</v>
      </c>
      <c r="H37" s="28"/>
      <c r="I37" s="28"/>
      <c r="J37" s="28"/>
      <c r="K37" s="74" t="s">
        <v>324</v>
      </c>
    </row>
    <row r="38" ht="15" customHeight="1" spans="1:11">
      <c r="A38" s="32"/>
      <c r="B38" s="38"/>
      <c r="C38" s="39"/>
      <c r="D38" s="40"/>
      <c r="E38" s="56" t="s">
        <v>325</v>
      </c>
      <c r="F38" s="36"/>
      <c r="G38" s="55" t="s">
        <v>326</v>
      </c>
      <c r="H38" s="28"/>
      <c r="I38" s="28"/>
      <c r="J38" s="28"/>
      <c r="K38" s="26" t="s">
        <v>327</v>
      </c>
    </row>
    <row r="39" ht="15" customHeight="1" spans="1:11">
      <c r="A39" s="32"/>
      <c r="B39" s="41"/>
      <c r="C39" s="42"/>
      <c r="D39" s="43"/>
      <c r="E39" s="41"/>
      <c r="F39" s="42"/>
      <c r="G39" s="57" t="s">
        <v>328</v>
      </c>
      <c r="H39" s="23"/>
      <c r="I39" s="23"/>
      <c r="J39" s="23"/>
      <c r="K39" s="71" t="s">
        <v>329</v>
      </c>
    </row>
    <row r="40" ht="15" customHeight="1" spans="1:11">
      <c r="A40" s="32"/>
      <c r="B40" s="30" t="s">
        <v>330</v>
      </c>
      <c r="C40" s="31"/>
      <c r="D40" s="33">
        <v>20</v>
      </c>
      <c r="E40" s="30" t="s">
        <v>331</v>
      </c>
      <c r="F40" s="31"/>
      <c r="G40" s="55" t="s">
        <v>332</v>
      </c>
      <c r="H40" s="28"/>
      <c r="I40" s="28"/>
      <c r="J40" s="28"/>
      <c r="K40" s="30" t="s">
        <v>333</v>
      </c>
    </row>
    <row r="41" ht="15" customHeight="1" spans="1:11">
      <c r="A41" s="32"/>
      <c r="B41" s="31"/>
      <c r="C41" s="31"/>
      <c r="D41" s="31"/>
      <c r="E41" s="30" t="s">
        <v>334</v>
      </c>
      <c r="F41" s="31"/>
      <c r="G41" s="55" t="s">
        <v>335</v>
      </c>
      <c r="H41" s="28"/>
      <c r="I41" s="28"/>
      <c r="J41" s="28"/>
      <c r="K41" s="30" t="s">
        <v>336</v>
      </c>
    </row>
    <row r="42" ht="15" customHeight="1" spans="1:11">
      <c r="A42" s="32"/>
      <c r="B42" s="31"/>
      <c r="C42" s="31"/>
      <c r="D42" s="31"/>
      <c r="E42" s="30" t="s">
        <v>337</v>
      </c>
      <c r="F42" s="31"/>
      <c r="G42" s="55" t="s">
        <v>338</v>
      </c>
      <c r="H42" s="28"/>
      <c r="I42" s="28"/>
      <c r="J42" s="28"/>
      <c r="K42" s="30" t="s">
        <v>339</v>
      </c>
    </row>
    <row r="43" ht="15" customHeight="1" spans="1:11">
      <c r="A43" s="32"/>
      <c r="B43" s="44"/>
      <c r="C43" s="44"/>
      <c r="D43" s="44"/>
      <c r="E43" s="37" t="s">
        <v>340</v>
      </c>
      <c r="F43" s="44"/>
      <c r="G43" s="60" t="s">
        <v>341</v>
      </c>
      <c r="H43" s="61"/>
      <c r="I43" s="61"/>
      <c r="J43" s="61"/>
      <c r="K43" s="37" t="s">
        <v>333</v>
      </c>
    </row>
    <row r="44" ht="27" spans="1:11">
      <c r="A44" s="45" t="s">
        <v>342</v>
      </c>
      <c r="B44" s="45" t="s">
        <v>343</v>
      </c>
      <c r="C44" s="45"/>
      <c r="D44" s="45"/>
      <c r="E44" s="62"/>
      <c r="F44" s="62" t="s">
        <v>344</v>
      </c>
      <c r="G44" s="62"/>
      <c r="H44" s="45" t="s">
        <v>345</v>
      </c>
      <c r="I44" s="45"/>
      <c r="J44" s="45"/>
      <c r="K44" s="76"/>
    </row>
    <row r="45" ht="42" customHeight="1" spans="1:11">
      <c r="A45" s="5" t="s">
        <v>346</v>
      </c>
      <c r="B45" s="5"/>
      <c r="C45" s="5"/>
      <c r="D45" s="5"/>
      <c r="E45" s="5"/>
      <c r="F45" s="5"/>
      <c r="G45" s="5"/>
      <c r="H45" s="5"/>
      <c r="I45" s="5"/>
      <c r="J45" s="5"/>
      <c r="K45" s="17"/>
    </row>
  </sheetData>
  <mergeCells count="9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F11:G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G38:J38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B44:D44"/>
    <mergeCell ref="H44:I44"/>
    <mergeCell ref="J44:K44"/>
    <mergeCell ref="A45:K45"/>
    <mergeCell ref="A13:A43"/>
    <mergeCell ref="D14:D24"/>
    <mergeCell ref="D26:D36"/>
    <mergeCell ref="D37:D39"/>
    <mergeCell ref="D40:D43"/>
    <mergeCell ref="A5:B11"/>
    <mergeCell ref="C6:D8"/>
    <mergeCell ref="C9:D11"/>
    <mergeCell ref="B14:C24"/>
    <mergeCell ref="E14:F17"/>
    <mergeCell ref="E18:F19"/>
    <mergeCell ref="E20:F21"/>
    <mergeCell ref="E22:F23"/>
    <mergeCell ref="H10:I11"/>
    <mergeCell ref="J10:K11"/>
    <mergeCell ref="E26:F30"/>
    <mergeCell ref="E31:F33"/>
    <mergeCell ref="B26:C36"/>
    <mergeCell ref="E34:F35"/>
    <mergeCell ref="B40:C43"/>
    <mergeCell ref="E38:F39"/>
    <mergeCell ref="B37:C39"/>
  </mergeCells>
  <pageMargins left="0.472222222222222" right="0.511805555555556" top="0.550694444444444" bottom="0.275" header="0.393055555555556" footer="0.118055555555556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K8" sqref="K8"/>
    </sheetView>
  </sheetViews>
  <sheetFormatPr defaultColWidth="9" defaultRowHeight="14.25" outlineLevelCol="6"/>
  <cols>
    <col min="2" max="2" width="13.8" customWidth="1"/>
    <col min="3" max="3" width="12.375" customWidth="1"/>
    <col min="4" max="4" width="11.3833333333333" customWidth="1"/>
    <col min="5" max="5" width="11.125" customWidth="1"/>
    <col min="6" max="6" width="11.5" customWidth="1"/>
    <col min="7" max="7" width="23.0916666666667" customWidth="1"/>
  </cols>
  <sheetData>
    <row r="1" ht="32" customHeight="1" spans="1:7">
      <c r="A1" s="2" t="s">
        <v>347</v>
      </c>
      <c r="B1" s="3"/>
      <c r="C1" s="3"/>
      <c r="D1" s="3"/>
      <c r="E1" s="3"/>
      <c r="F1" s="3"/>
      <c r="G1" s="3"/>
    </row>
    <row r="2" ht="37" customHeight="1" spans="1:7">
      <c r="A2" s="4" t="s">
        <v>348</v>
      </c>
      <c r="B2" s="4"/>
      <c r="C2" s="4" t="s">
        <v>349</v>
      </c>
      <c r="D2" s="4"/>
      <c r="E2" s="4" t="s">
        <v>350</v>
      </c>
      <c r="F2" s="4" t="s">
        <v>351</v>
      </c>
      <c r="G2" s="4"/>
    </row>
    <row r="3" ht="26" customHeight="1" spans="1:7">
      <c r="A3" s="4" t="s">
        <v>352</v>
      </c>
      <c r="B3" s="4"/>
      <c r="C3" s="5"/>
      <c r="D3" s="5"/>
      <c r="E3" s="4" t="s">
        <v>353</v>
      </c>
      <c r="F3" s="4" t="s">
        <v>146</v>
      </c>
      <c r="G3" s="4"/>
    </row>
    <row r="4" ht="26" customHeight="1" spans="1:7">
      <c r="A4" s="4" t="s">
        <v>354</v>
      </c>
      <c r="B4" s="4"/>
      <c r="C4" s="5" t="s">
        <v>355</v>
      </c>
      <c r="D4" s="5"/>
      <c r="E4" s="12">
        <v>81.6</v>
      </c>
      <c r="F4" s="12"/>
      <c r="G4" s="12"/>
    </row>
    <row r="5" ht="26" customHeight="1" spans="1:7">
      <c r="A5" s="4"/>
      <c r="B5" s="4"/>
      <c r="C5" s="6" t="s">
        <v>356</v>
      </c>
      <c r="D5" s="6"/>
      <c r="E5" s="12">
        <v>81.6</v>
      </c>
      <c r="F5" s="12"/>
      <c r="G5" s="12"/>
    </row>
    <row r="6" ht="26" customHeight="1" spans="1:7">
      <c r="A6" s="4"/>
      <c r="B6" s="4"/>
      <c r="C6" s="6" t="s">
        <v>357</v>
      </c>
      <c r="D6" s="6"/>
      <c r="E6" s="12"/>
      <c r="F6" s="12"/>
      <c r="G6" s="12"/>
    </row>
    <row r="7" ht="26" customHeight="1" spans="1:7">
      <c r="A7" s="4" t="s">
        <v>358</v>
      </c>
      <c r="B7" s="4" t="s">
        <v>359</v>
      </c>
      <c r="C7" s="4"/>
      <c r="D7" s="4"/>
      <c r="E7" s="4"/>
      <c r="F7" s="4"/>
      <c r="G7" s="4"/>
    </row>
    <row r="8" ht="45" customHeight="1" spans="1:7">
      <c r="A8" s="4"/>
      <c r="B8" s="5" t="s">
        <v>360</v>
      </c>
      <c r="C8" s="5"/>
      <c r="D8" s="5"/>
      <c r="E8" s="5"/>
      <c r="F8" s="5"/>
      <c r="G8" s="5"/>
    </row>
    <row r="9" s="1" customFormat="1" ht="25" customHeight="1" spans="1:7">
      <c r="A9" s="4" t="s">
        <v>361</v>
      </c>
      <c r="B9" s="4" t="s">
        <v>362</v>
      </c>
      <c r="C9" s="4" t="s">
        <v>363</v>
      </c>
      <c r="D9" s="4" t="s">
        <v>364</v>
      </c>
      <c r="E9" s="4"/>
      <c r="F9" s="4"/>
      <c r="G9" s="4" t="s">
        <v>365</v>
      </c>
    </row>
    <row r="10" s="1" customFormat="1" ht="30" customHeight="1" spans="1:7">
      <c r="A10" s="4"/>
      <c r="B10" s="7" t="s">
        <v>366</v>
      </c>
      <c r="C10" s="4" t="s">
        <v>367</v>
      </c>
      <c r="D10" s="8" t="s">
        <v>319</v>
      </c>
      <c r="E10" s="13"/>
      <c r="F10" s="14"/>
      <c r="G10" s="4" t="s">
        <v>368</v>
      </c>
    </row>
    <row r="11" s="1" customFormat="1" ht="30" customHeight="1" spans="1:7">
      <c r="A11" s="4"/>
      <c r="B11" s="4" t="s">
        <v>369</v>
      </c>
      <c r="C11" s="4" t="s">
        <v>370</v>
      </c>
      <c r="D11" s="9" t="s">
        <v>371</v>
      </c>
      <c r="E11" s="9"/>
      <c r="F11" s="9"/>
      <c r="G11" s="15" t="s">
        <v>372</v>
      </c>
    </row>
    <row r="12" s="1" customFormat="1" ht="30" customHeight="1" spans="1:7">
      <c r="A12" s="4"/>
      <c r="B12" s="4"/>
      <c r="C12" s="4"/>
      <c r="D12" s="9" t="s">
        <v>373</v>
      </c>
      <c r="E12" s="9"/>
      <c r="F12" s="9"/>
      <c r="G12" s="15" t="s">
        <v>374</v>
      </c>
    </row>
    <row r="13" s="1" customFormat="1" ht="30" customHeight="1" spans="1:7">
      <c r="A13" s="4"/>
      <c r="B13" s="4"/>
      <c r="C13" s="4"/>
      <c r="D13" s="9" t="s">
        <v>375</v>
      </c>
      <c r="E13" s="9"/>
      <c r="F13" s="9"/>
      <c r="G13" s="15" t="s">
        <v>304</v>
      </c>
    </row>
    <row r="14" s="1" customFormat="1" ht="30" customHeight="1" spans="1:7">
      <c r="A14" s="4"/>
      <c r="B14" s="4"/>
      <c r="C14" s="4" t="s">
        <v>376</v>
      </c>
      <c r="D14" s="9" t="s">
        <v>310</v>
      </c>
      <c r="E14" s="9"/>
      <c r="F14" s="9"/>
      <c r="G14" s="16">
        <v>1</v>
      </c>
    </row>
    <row r="15" s="1" customFormat="1" ht="30" customHeight="1" spans="1:7">
      <c r="A15" s="4"/>
      <c r="B15" s="4"/>
      <c r="C15" s="4"/>
      <c r="D15" s="9" t="s">
        <v>313</v>
      </c>
      <c r="E15" s="9"/>
      <c r="F15" s="9"/>
      <c r="G15" s="15" t="s">
        <v>312</v>
      </c>
    </row>
    <row r="16" s="1" customFormat="1" ht="30" customHeight="1" spans="1:7">
      <c r="A16" s="4"/>
      <c r="B16" s="4"/>
      <c r="C16" s="4" t="s">
        <v>377</v>
      </c>
      <c r="D16" s="9" t="s">
        <v>378</v>
      </c>
      <c r="E16" s="9"/>
      <c r="F16" s="9"/>
      <c r="G16" s="15" t="s">
        <v>379</v>
      </c>
    </row>
    <row r="17" s="1" customFormat="1" ht="30" customHeight="1" spans="1:7">
      <c r="A17" s="4"/>
      <c r="B17" s="4"/>
      <c r="C17" s="4"/>
      <c r="D17" s="9" t="s">
        <v>380</v>
      </c>
      <c r="E17" s="9"/>
      <c r="F17" s="9"/>
      <c r="G17" s="16">
        <v>1</v>
      </c>
    </row>
    <row r="18" s="1" customFormat="1" ht="30" customHeight="1" spans="1:7">
      <c r="A18" s="4"/>
      <c r="B18" s="4" t="s">
        <v>381</v>
      </c>
      <c r="C18" s="7" t="s">
        <v>382</v>
      </c>
      <c r="D18" s="9" t="s">
        <v>383</v>
      </c>
      <c r="E18" s="9"/>
      <c r="F18" s="9"/>
      <c r="G18" s="15" t="s">
        <v>372</v>
      </c>
    </row>
    <row r="19" s="1" customFormat="1" ht="30" customHeight="1" spans="1:7">
      <c r="A19" s="4"/>
      <c r="B19" s="4"/>
      <c r="C19" s="10"/>
      <c r="D19" s="9" t="s">
        <v>384</v>
      </c>
      <c r="E19" s="9"/>
      <c r="F19" s="9"/>
      <c r="G19" s="15" t="s">
        <v>324</v>
      </c>
    </row>
    <row r="20" s="1" customFormat="1" ht="30" customHeight="1" spans="1:7">
      <c r="A20" s="4"/>
      <c r="B20" s="4"/>
      <c r="C20" s="10"/>
      <c r="D20" s="9" t="s">
        <v>385</v>
      </c>
      <c r="E20" s="9"/>
      <c r="F20" s="9"/>
      <c r="G20" s="15" t="s">
        <v>312</v>
      </c>
    </row>
    <row r="21" s="1" customFormat="1" ht="30" customHeight="1" spans="1:7">
      <c r="A21" s="4"/>
      <c r="B21" s="4"/>
      <c r="C21" s="11"/>
      <c r="D21" s="9" t="s">
        <v>386</v>
      </c>
      <c r="E21" s="9"/>
      <c r="F21" s="9"/>
      <c r="G21" s="15" t="s">
        <v>324</v>
      </c>
    </row>
    <row r="22" s="1" customFormat="1" ht="30" customHeight="1" spans="1:7">
      <c r="A22" s="4"/>
      <c r="B22" s="4" t="s">
        <v>387</v>
      </c>
      <c r="C22" s="4" t="s">
        <v>388</v>
      </c>
      <c r="D22" s="9" t="s">
        <v>389</v>
      </c>
      <c r="E22" s="9"/>
      <c r="F22" s="9"/>
      <c r="G22" s="15" t="s">
        <v>329</v>
      </c>
    </row>
    <row r="23" ht="51" customHeight="1" spans="1:7">
      <c r="A23" s="5" t="s">
        <v>346</v>
      </c>
      <c r="B23" s="5"/>
      <c r="C23" s="5"/>
      <c r="D23" s="5"/>
      <c r="E23" s="5"/>
      <c r="F23" s="5"/>
      <c r="G23" s="17"/>
    </row>
  </sheetData>
  <mergeCells count="39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23:G23"/>
    <mergeCell ref="A7:A8"/>
    <mergeCell ref="A9:A22"/>
    <mergeCell ref="B11:B17"/>
    <mergeCell ref="B18:B21"/>
    <mergeCell ref="C11:C13"/>
    <mergeCell ref="C14:C15"/>
    <mergeCell ref="C16:C17"/>
    <mergeCell ref="C18:C21"/>
    <mergeCell ref="A4:B6"/>
  </mergeCells>
  <pageMargins left="0.472222222222222" right="0.590277777777778" top="0.904861111111111" bottom="0.432638888888889" header="0.5" footer="0.236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qyshcx</cp:lastModifiedBy>
  <dcterms:created xsi:type="dcterms:W3CDTF">2023-04-13T15:17:00Z</dcterms:created>
  <cp:lastPrinted>2024-02-02T09:31:00Z</cp:lastPrinted>
  <dcterms:modified xsi:type="dcterms:W3CDTF">2026-03-11T10:53:21Z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